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odeName="ThisWorkbook" defaultThemeVersion="124226"/>
  <mc:AlternateContent xmlns:mc="http://schemas.openxmlformats.org/markup-compatibility/2006">
    <mc:Choice Requires="x15">
      <x15ac:absPath xmlns:x15ac="http://schemas.microsoft.com/office/spreadsheetml/2010/11/ac" url="Z:\RFB Documents - 2025-26\"/>
    </mc:Choice>
  </mc:AlternateContent>
  <xr:revisionPtr revIDLastSave="0" documentId="14_{8EE3450F-F46A-4258-AFD5-BE7C72B491EA}" xr6:coauthVersionLast="47" xr6:coauthVersionMax="47" xr10:uidLastSave="{00000000-0000-0000-0000-000000000000}"/>
  <bookViews>
    <workbookView xWindow="-120" yWindow="-120" windowWidth="20730" windowHeight="11040" tabRatio="653" firstSheet="3" activeTab="5" xr2:uid="{00000000-000D-0000-FFFF-FFFF00000000}"/>
  </bookViews>
  <sheets>
    <sheet name="COVER SHEET" sheetId="33" r:id="rId1"/>
    <sheet name="1. MANAGEMENT FEE ONSITE" sheetId="36" r:id="rId2"/>
    <sheet name="2. TRANSACTION FEE ONSITE" sheetId="39" r:id="rId3"/>
    <sheet name="3. Contract Price Adjustment" sheetId="38" r:id="rId4"/>
    <sheet name="4.ESTIMATION FEES" sheetId="40" r:id="rId5"/>
    <sheet name="Price Declaration " sheetId="26" r:id="rId6"/>
  </sheets>
  <definedNames>
    <definedName name="AA">#REF!</definedName>
    <definedName name="Answers_to_Template4_Q" localSheetId="1">#REF!</definedName>
    <definedName name="Answers_to_Template4_Q">#REF!</definedName>
    <definedName name="Cost_Changes" localSheetId="1">#REF!</definedName>
    <definedName name="Cost_Changes">#REF!</definedName>
    <definedName name="EE">#REF!</definedName>
    <definedName name="Names_cells" localSheetId="1">#REF!</definedName>
    <definedName name="Names_cells">#REF!</definedName>
    <definedName name="_xlnm.Print_Area" localSheetId="1">'1. MANAGEMENT FEE ONSITE'!$B$1:$F$93</definedName>
    <definedName name="_xlnm.Print_Area" localSheetId="0">'COVER SHEET'!$A$1:$M$49</definedName>
    <definedName name="_xlnm.Print_Area" localSheetId="5">'Price Declaration '!$A$1:$I$61</definedName>
    <definedName name="QQ">#REF!</definedName>
    <definedName name="RR">#REF!</definedName>
    <definedName name="SS">#REF!</definedName>
    <definedName name="TOTAL_E" localSheetId="1">#REF!</definedName>
    <definedName name="TOTAL_E">#REF!</definedName>
    <definedName name="TOTAL_I" localSheetId="1">#REF!</definedName>
    <definedName name="TOTAL_I">#REF!</definedName>
    <definedName name="TOTAL_M" localSheetId="1">#REF!</definedName>
    <definedName name="TOTAL_M">#REF!</definedName>
    <definedName name="TT">#REF!</definedName>
    <definedName name="WW">#REF!</definedName>
    <definedName name="XX">#REF!</definedName>
    <definedName name="Years" localSheetId="1">#REF!</definedName>
    <definedName name="Years">#REF!</definedName>
    <definedName name="YY">#REF!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8" i="40" l="1"/>
  <c r="T66" i="40"/>
  <c r="S59" i="40"/>
  <c r="U58" i="40"/>
  <c r="T58" i="40"/>
  <c r="S58" i="40"/>
  <c r="U44" i="40"/>
  <c r="T44" i="40"/>
  <c r="S45" i="40" s="1"/>
  <c r="T67" i="40" s="1"/>
  <c r="S44" i="40"/>
  <c r="Q66" i="40"/>
  <c r="R58" i="40"/>
  <c r="Q58" i="40"/>
  <c r="P58" i="40"/>
  <c r="P59" i="40" s="1"/>
  <c r="R44" i="40"/>
  <c r="Q44" i="40"/>
  <c r="P45" i="40" s="1"/>
  <c r="Q67" i="40" s="1"/>
  <c r="P44" i="40"/>
  <c r="T32" i="40"/>
  <c r="T25" i="40"/>
  <c r="T18" i="40"/>
  <c r="T11" i="40"/>
  <c r="Q32" i="40"/>
  <c r="Q25" i="40"/>
  <c r="Q18" i="40"/>
  <c r="Q11" i="40"/>
  <c r="N66" i="40"/>
  <c r="J66" i="40"/>
  <c r="F66" i="40"/>
  <c r="M59" i="40"/>
  <c r="I59" i="40"/>
  <c r="O58" i="40"/>
  <c r="N58" i="40"/>
  <c r="M58" i="40"/>
  <c r="K58" i="40"/>
  <c r="J58" i="40"/>
  <c r="I58" i="40"/>
  <c r="G58" i="40"/>
  <c r="F58" i="40"/>
  <c r="E59" i="40" s="1"/>
  <c r="E58" i="40"/>
  <c r="I45" i="40"/>
  <c r="O44" i="40"/>
  <c r="N44" i="40"/>
  <c r="M44" i="40"/>
  <c r="M45" i="40" s="1"/>
  <c r="K44" i="40"/>
  <c r="J44" i="40"/>
  <c r="I44" i="40"/>
  <c r="G44" i="40"/>
  <c r="F44" i="40"/>
  <c r="E44" i="40"/>
  <c r="E45" i="40" s="1"/>
  <c r="N32" i="40"/>
  <c r="J32" i="40"/>
  <c r="F32" i="40"/>
  <c r="N25" i="40"/>
  <c r="J25" i="40"/>
  <c r="F25" i="40"/>
  <c r="N18" i="40"/>
  <c r="J18" i="40"/>
  <c r="F18" i="40"/>
  <c r="N11" i="40"/>
  <c r="N67" i="40" s="1"/>
  <c r="J11" i="40"/>
  <c r="J67" i="40" s="1"/>
  <c r="F11" i="40"/>
  <c r="F67" i="40" l="1"/>
  <c r="E43" i="36" l="1"/>
  <c r="C8" i="39"/>
  <c r="D8" i="36"/>
  <c r="C69" i="39"/>
  <c r="C51" i="39"/>
  <c r="H50" i="39"/>
  <c r="I50" i="39" s="1"/>
  <c r="E50" i="39"/>
  <c r="F50" i="39" s="1"/>
  <c r="H49" i="39"/>
  <c r="I49" i="39" s="1"/>
  <c r="E49" i="39"/>
  <c r="F49" i="39" s="1"/>
  <c r="H48" i="39"/>
  <c r="I48" i="39" s="1"/>
  <c r="E48" i="39"/>
  <c r="F48" i="39" s="1"/>
  <c r="H47" i="39"/>
  <c r="I47" i="39" s="1"/>
  <c r="E47" i="39"/>
  <c r="F47" i="39" s="1"/>
  <c r="H46" i="39"/>
  <c r="I46" i="39" s="1"/>
  <c r="E46" i="39"/>
  <c r="F46" i="39" s="1"/>
  <c r="H45" i="39"/>
  <c r="I45" i="39" s="1"/>
  <c r="E45" i="39"/>
  <c r="F45" i="39" s="1"/>
  <c r="H44" i="39"/>
  <c r="I44" i="39" s="1"/>
  <c r="E44" i="39"/>
  <c r="F44" i="39" s="1"/>
  <c r="H43" i="39"/>
  <c r="I43" i="39" s="1"/>
  <c r="E43" i="39"/>
  <c r="F43" i="39" s="1"/>
  <c r="H42" i="39"/>
  <c r="I42" i="39" s="1"/>
  <c r="E42" i="39"/>
  <c r="F42" i="39" s="1"/>
  <c r="H41" i="39"/>
  <c r="I41" i="39" s="1"/>
  <c r="E41" i="39"/>
  <c r="F41" i="39" s="1"/>
  <c r="H40" i="39"/>
  <c r="I40" i="39" s="1"/>
  <c r="E40" i="39"/>
  <c r="F40" i="39" s="1"/>
  <c r="H39" i="39"/>
  <c r="I39" i="39" s="1"/>
  <c r="E39" i="39"/>
  <c r="F39" i="39" s="1"/>
  <c r="H38" i="39"/>
  <c r="I38" i="39" s="1"/>
  <c r="E38" i="39"/>
  <c r="F38" i="39" s="1"/>
  <c r="H37" i="39"/>
  <c r="I37" i="39" s="1"/>
  <c r="E37" i="39"/>
  <c r="F37" i="39" s="1"/>
  <c r="H36" i="39"/>
  <c r="I36" i="39" s="1"/>
  <c r="E36" i="39"/>
  <c r="F36" i="39" s="1"/>
  <c r="H35" i="39"/>
  <c r="I35" i="39" s="1"/>
  <c r="E35" i="39"/>
  <c r="F35" i="39" s="1"/>
  <c r="H34" i="39"/>
  <c r="I34" i="39" s="1"/>
  <c r="E34" i="39"/>
  <c r="F34" i="39" s="1"/>
  <c r="H33" i="39"/>
  <c r="I33" i="39" s="1"/>
  <c r="E33" i="39"/>
  <c r="F33" i="39" s="1"/>
  <c r="H32" i="39"/>
  <c r="I32" i="39" s="1"/>
  <c r="E32" i="39"/>
  <c r="F32" i="39" s="1"/>
  <c r="H31" i="39"/>
  <c r="I31" i="39" s="1"/>
  <c r="E31" i="39"/>
  <c r="F31" i="39" s="1"/>
  <c r="H30" i="39"/>
  <c r="I30" i="39" s="1"/>
  <c r="E30" i="39"/>
  <c r="F30" i="39" s="1"/>
  <c r="H29" i="39"/>
  <c r="I29" i="39" s="1"/>
  <c r="E29" i="39"/>
  <c r="F29" i="39" s="1"/>
  <c r="H28" i="39"/>
  <c r="I28" i="39" s="1"/>
  <c r="E28" i="39"/>
  <c r="F28" i="39" s="1"/>
  <c r="H27" i="39"/>
  <c r="I27" i="39" s="1"/>
  <c r="E27" i="39"/>
  <c r="F27" i="39" s="1"/>
  <c r="H26" i="39"/>
  <c r="I26" i="39" s="1"/>
  <c r="E26" i="39"/>
  <c r="F26" i="39" s="1"/>
  <c r="H25" i="39"/>
  <c r="I25" i="39" s="1"/>
  <c r="E25" i="39"/>
  <c r="F25" i="39" s="1"/>
  <c r="H24" i="39"/>
  <c r="I24" i="39" s="1"/>
  <c r="E24" i="39"/>
  <c r="F24" i="39" s="1"/>
  <c r="H23" i="39"/>
  <c r="I23" i="39" s="1"/>
  <c r="E23" i="39"/>
  <c r="F23" i="39" s="1"/>
  <c r="H22" i="39"/>
  <c r="I22" i="39" s="1"/>
  <c r="E22" i="39"/>
  <c r="F22" i="39" s="1"/>
  <c r="H21" i="39"/>
  <c r="I21" i="39" s="1"/>
  <c r="E21" i="39"/>
  <c r="F21" i="39" s="1"/>
  <c r="H20" i="39"/>
  <c r="I20" i="39" s="1"/>
  <c r="E20" i="39"/>
  <c r="F20" i="39" s="1"/>
  <c r="H19" i="39"/>
  <c r="I19" i="39" s="1"/>
  <c r="E19" i="39"/>
  <c r="F19" i="39" s="1"/>
  <c r="H18" i="39"/>
  <c r="I18" i="39" s="1"/>
  <c r="E18" i="39"/>
  <c r="F18" i="39" s="1"/>
  <c r="H17" i="39"/>
  <c r="I17" i="39" s="1"/>
  <c r="E17" i="39"/>
  <c r="F17" i="39" s="1"/>
  <c r="H16" i="39"/>
  <c r="I16" i="39" s="1"/>
  <c r="E16" i="39"/>
  <c r="F16" i="39" s="1"/>
  <c r="H15" i="39"/>
  <c r="I15" i="39" s="1"/>
  <c r="E15" i="39"/>
  <c r="F15" i="39" s="1"/>
  <c r="H14" i="39"/>
  <c r="I14" i="39" s="1"/>
  <c r="E14" i="39"/>
  <c r="F14" i="39" s="1"/>
  <c r="F51" i="39" l="1"/>
  <c r="I51" i="39"/>
  <c r="E69" i="36" l="1"/>
  <c r="E70" i="36"/>
  <c r="E71" i="36"/>
  <c r="E72" i="36"/>
  <c r="E73" i="36"/>
  <c r="E74" i="36"/>
  <c r="E68" i="36"/>
  <c r="F56" i="36"/>
  <c r="F57" i="36" s="1"/>
  <c r="F58" i="36" s="1"/>
  <c r="E56" i="36"/>
  <c r="E57" i="36" s="1"/>
  <c r="E58" i="36" s="1"/>
  <c r="D49" i="36"/>
  <c r="D48" i="36"/>
  <c r="F43" i="36"/>
  <c r="D29" i="36"/>
  <c r="F44" i="36" l="1"/>
  <c r="F45" i="36" s="1"/>
  <c r="F60" i="36" s="1"/>
  <c r="E44" i="36"/>
  <c r="E45" i="36" s="1"/>
  <c r="E60" i="36" s="1"/>
  <c r="D91" i="36"/>
  <c r="D9" i="36"/>
  <c r="A41" i="26" l="1"/>
  <c r="E41" i="26"/>
  <c r="E61" i="36"/>
  <c r="A34" i="26"/>
  <c r="F61" i="36"/>
  <c r="E34" i="26"/>
  <c r="A27" i="26"/>
  <c r="E27" i="26"/>
  <c r="A20" i="26"/>
  <c r="E20" i="26"/>
</calcChain>
</file>

<file path=xl/sharedStrings.xml><?xml version="1.0" encoding="utf-8"?>
<sst xmlns="http://schemas.openxmlformats.org/spreadsheetml/2006/main" count="356" uniqueCount="205">
  <si>
    <t>Description</t>
  </si>
  <si>
    <t>PRICING SUBMISSION</t>
  </si>
  <si>
    <t>BIDDER NAME</t>
  </si>
  <si>
    <t>Tel No: ……………………………………….</t>
  </si>
  <si>
    <t>Fax No: ……………………………………….</t>
  </si>
  <si>
    <t>Cell No: ……………………………………….</t>
  </si>
  <si>
    <t>Dear Sir/Madam,</t>
  </si>
  <si>
    <t>Price Declaration</t>
  </si>
  <si>
    <t>Overheads</t>
  </si>
  <si>
    <t>Percentage Fee</t>
  </si>
  <si>
    <t>Item</t>
  </si>
  <si>
    <t>RFP NO:</t>
  </si>
  <si>
    <t>RFP NAME:</t>
  </si>
  <si>
    <t>PRICE INSTRUCTIONS</t>
  </si>
  <si>
    <t>2.1.2 Bidders must sign all paper copies of their Pricing Schedule.</t>
  </si>
  <si>
    <t>2.1.4 Bidders must reference main document section 9.2 for current travel volumes</t>
  </si>
  <si>
    <t>2.2.2 All worksheets in the electronic copy of the Pricing Schedule are password protected.</t>
  </si>
  <si>
    <t>2.2.6 The Bidders are required to input the following cells only:</t>
  </si>
  <si>
    <t>2.1.1 Bidders must submit both a paper copy and an electronic copy of the Pricing Schedule. In the event of a discrepancy, the
         paper copy will prevail.</t>
  </si>
  <si>
    <t>2.2.1 The Pricing Schedule templates are contained within the one (1) Excel spreadsheet .</t>
  </si>
  <si>
    <t>2.2.3 Bidders must not unprotect the spreadsheets and/or make any changes to the spreadsheets or change the formatting
         of the Pricing Schedule.</t>
  </si>
  <si>
    <t>2.2.4 Cells are formatted to automatically indicate South African Rands, ordinary text fields and percentages (%) where 
         applicable.</t>
  </si>
  <si>
    <t>2.2.5 Input cells are highlighted in light green. The Bidder must complete all input cells for the bid. No other cells must be
        changed in any way whatsoever.</t>
  </si>
  <si>
    <t>2.3.1 Bidders’ proposed Pricing Schedules must be firm and not indicative.</t>
  </si>
  <si>
    <t>2.3.2 All Bidders’ pricing must be quoted in South African Rands (ZAR).</t>
  </si>
  <si>
    <r>
      <t xml:space="preserve">2.3.3 The Pricing Schedule template is designed such that VAT will be calculated on Bidders’ input pricing; therefore Bidders 
         </t>
    </r>
    <r>
      <rPr>
        <b/>
        <sz val="11"/>
        <rFont val="Arial"/>
        <family val="2"/>
      </rPr>
      <t>must</t>
    </r>
    <r>
      <rPr>
        <sz val="11"/>
        <rFont val="Arial"/>
        <family val="2"/>
      </rPr>
      <t xml:space="preserve"> complete the templates with </t>
    </r>
    <r>
      <rPr>
        <b/>
        <sz val="11"/>
        <rFont val="Arial"/>
        <family val="2"/>
      </rPr>
      <t>unit prices excluding VAT</t>
    </r>
    <r>
      <rPr>
        <sz val="11"/>
        <rFont val="Arial"/>
        <family val="2"/>
      </rPr>
      <t>.</t>
    </r>
  </si>
  <si>
    <t>ITEM</t>
  </si>
  <si>
    <t>Customised Reports (per report)</t>
  </si>
  <si>
    <t>Unit Price
(excl VAT)</t>
  </si>
  <si>
    <t>Transaction Type</t>
  </si>
  <si>
    <t>Other (Specify)</t>
  </si>
  <si>
    <t>Unit Price
(incl VAT)</t>
  </si>
  <si>
    <t>TRADITIONAL BOOKINGS</t>
  </si>
  <si>
    <t>ONLINE BOOKINGS</t>
  </si>
  <si>
    <t>1.2  CONFERENCE TRANSACTION FEE</t>
  </si>
  <si>
    <t>Comment</t>
  </si>
  <si>
    <t>1.3  COST ELEMENT BREAKDOWN</t>
  </si>
  <si>
    <t>This cost breakdown will be used for price adjustment purposes.  The formula for price adjustment is explained on the CPA tab.</t>
  </si>
  <si>
    <t>Cost Element</t>
  </si>
  <si>
    <t>Percentage weighted contribution</t>
  </si>
  <si>
    <t xml:space="preserve">Index </t>
  </si>
  <si>
    <r>
      <t xml:space="preserve">Conference Transaction Fee </t>
    </r>
    <r>
      <rPr>
        <b/>
        <sz val="11"/>
        <rFont val="Arial"/>
        <family val="2"/>
      </rPr>
      <t>(as a % of the Total turnover of the event)</t>
    </r>
  </si>
  <si>
    <t>Compensation</t>
  </si>
  <si>
    <t>Administration cost</t>
  </si>
  <si>
    <t>Interest on Overdraft</t>
  </si>
  <si>
    <t>ON-SITE SERVICES</t>
  </si>
  <si>
    <t>1.  STRUCTURE OF THE TENDER</t>
  </si>
  <si>
    <t>2.  GENERAL INSTRUCTIONS FOR COMPLETING THE PRICING SCHEDULE TEMPLATES</t>
  </si>
  <si>
    <t>2.1  Tender submission format</t>
  </si>
  <si>
    <t>2.2  Input spreadsheets</t>
  </si>
  <si>
    <t>2.3  Currency and VAT</t>
  </si>
  <si>
    <t>TEMPLATE 3: MANAGEMENT FEE MODEL</t>
  </si>
  <si>
    <t>1.1  MANAGEMENT FEES</t>
  </si>
  <si>
    <t>Fixed Costs (Management Fees)</t>
  </si>
  <si>
    <t>#</t>
  </si>
  <si>
    <t xml:space="preserve">     Receptionist</t>
  </si>
  <si>
    <t xml:space="preserve">     Senior Travel Consultants</t>
  </si>
  <si>
    <t xml:space="preserve">     Intermediate Travel Consultants</t>
  </si>
  <si>
    <t xml:space="preserve">     Junior Travel Consultants</t>
  </si>
  <si>
    <t xml:space="preserve">     Travel Manager</t>
  </si>
  <si>
    <t xml:space="preserve">     Finance Manager / Accountant</t>
  </si>
  <si>
    <t xml:space="preserve">     Admin Back Office (Creditors/ Debtors /
     Finance Processors</t>
  </si>
  <si>
    <t xml:space="preserve">     Strategic Account Manager</t>
  </si>
  <si>
    <t xml:space="preserve">     System Administrator</t>
  </si>
  <si>
    <t>Standard Monthly Reports (3 Std Reports x 12 months)</t>
  </si>
  <si>
    <t>Standard Weekly Reports (3 Weekly Report x 52 weeks)</t>
  </si>
  <si>
    <t>See Section 15.2 of the bid document</t>
  </si>
  <si>
    <t>* Communication (SMS, Email alerts, 
Industry updates)</t>
  </si>
  <si>
    <t>ESTIMATED TRANSACTION VOLUMES  *</t>
  </si>
  <si>
    <t>Marketing</t>
  </si>
  <si>
    <t>Technology (Software Licences)</t>
  </si>
  <si>
    <t>Computing / GDS Fees</t>
  </si>
  <si>
    <t>Utility bills (phone, broadband, electricity, etc.</t>
  </si>
  <si>
    <t>Assocciation membership fees</t>
  </si>
  <si>
    <t>Banking Services (Interest, Merchant Fees, etc.)</t>
  </si>
  <si>
    <t>Profit</t>
  </si>
  <si>
    <t>Annual Cost
(Excl VAT)</t>
  </si>
  <si>
    <t>Total Annual Cost (Excl VAT)</t>
  </si>
  <si>
    <t>Total Annual Cost (Incl VAT)</t>
  </si>
  <si>
    <t xml:space="preserve">Variable Costs </t>
  </si>
  <si>
    <t>Estimated #</t>
  </si>
  <si>
    <r>
      <t xml:space="preserve">After-Hours (VIP/Executive Travel Consultant)
(Estimated at </t>
    </r>
    <r>
      <rPr>
        <b/>
        <sz val="11"/>
        <color rgb="FFFF0000"/>
        <rFont val="Arial"/>
        <family val="2"/>
      </rPr>
      <t>20</t>
    </r>
    <r>
      <rPr>
        <sz val="11"/>
        <rFont val="Arial"/>
        <family val="2"/>
      </rPr>
      <t xml:space="preserve"> Calls per month</t>
    </r>
  </si>
  <si>
    <r>
      <t xml:space="preserve">After-Hours Call Center / Contact Number(17h00 - 7h30 Weekdays; 24 hours weekends and public holidays)
(Estimated at </t>
    </r>
    <r>
      <rPr>
        <b/>
        <sz val="11"/>
        <color rgb="FFFF0000"/>
        <rFont val="Arial"/>
        <family val="2"/>
      </rPr>
      <t>50</t>
    </r>
    <r>
      <rPr>
        <sz val="11"/>
        <rFont val="Arial"/>
        <family val="2"/>
      </rPr>
      <t xml:space="preserve"> Calls per month</t>
    </r>
  </si>
  <si>
    <t>Courier Services</t>
  </si>
  <si>
    <t>Visa Services</t>
  </si>
  <si>
    <t>Stationery (Estimated per annum)</t>
  </si>
  <si>
    <t>Training &amp; Recruitment (own Staff estimated per annum)</t>
  </si>
  <si>
    <t>Fixed Monthly MANAGEMENT FEE (incl VAT)</t>
  </si>
  <si>
    <t>Variable Monthly MANAGEMENT FEE (incl VAT)</t>
  </si>
  <si>
    <t>GRAND TOTAL PER ANNUM (incl VAT)</t>
  </si>
  <si>
    <t>GRAND TOTAL PER MONTH (incl VAT)</t>
  </si>
  <si>
    <r>
      <t xml:space="preserve">The </t>
    </r>
    <r>
      <rPr>
        <b/>
        <i/>
        <sz val="11"/>
        <color rgb="FFFF0000"/>
        <rFont val="Arial"/>
        <family val="2"/>
      </rPr>
      <t>GRAND TOTAL PER ANNUM (incl VAT)</t>
    </r>
    <r>
      <rPr>
        <i/>
        <sz val="11"/>
        <color rgb="FFFF0000"/>
        <rFont val="Arial"/>
        <family val="2"/>
      </rPr>
      <t xml:space="preserve"> will be used in the evaluation formula</t>
    </r>
  </si>
  <si>
    <t>Cost of Additional items (per incident)</t>
  </si>
  <si>
    <t>Office Leasing (not applicable for on-site)</t>
  </si>
  <si>
    <t>Template 1: Transaction Fee (On-Site)</t>
  </si>
  <si>
    <t>TRADITIONAL BOOKING</t>
  </si>
  <si>
    <t>ON-LINE BOOKING</t>
  </si>
  <si>
    <t>In words:</t>
  </si>
  <si>
    <t>(incl. VAT)</t>
  </si>
  <si>
    <t>Template 2: Transaction Fee (Off-Site)</t>
  </si>
  <si>
    <t>Template 3: Management Fee (On-Site)</t>
  </si>
  <si>
    <t>Template 4: Management Fee (Off-Site)</t>
  </si>
  <si>
    <t>We hereby undertake for the period during which this bid remains open for acceptance not to divulge to any persons, other than the persons to which the bid is submitted, any information relating to the submission of this bid or the details therein except where such is necessary for the submission of this bid.</t>
  </si>
  <si>
    <t>Signature</t>
  </si>
  <si>
    <t>Date</t>
  </si>
  <si>
    <t xml:space="preserve">Print name of signatory: ……………………………………………………………………………. </t>
  </si>
  <si>
    <t xml:space="preserve">Designation: ………………………………………………………………………………………….  </t>
  </si>
  <si>
    <r>
      <t xml:space="preserve">FOR AND ON BEHALF OF: </t>
    </r>
    <r>
      <rPr>
        <b/>
        <sz val="10"/>
        <color rgb="FF00B0F0"/>
        <rFont val="Arial"/>
        <family val="2"/>
      </rPr>
      <t>COMPANY NAME</t>
    </r>
  </si>
  <si>
    <t>Email:………………………………………….</t>
  </si>
  <si>
    <t>Percentage Split between Online Booking  and Traditional Booking</t>
  </si>
  <si>
    <t>Percentage Traditional</t>
  </si>
  <si>
    <t>Percentage Online</t>
  </si>
  <si>
    <t>These services will only be done on request from the Tendering Institution and will be invoiced accordingly.
These costs are ADDITIONAL to the monthly Management Fee.
These items will not be used for evaluation purposes.</t>
  </si>
  <si>
    <r>
      <t xml:space="preserve">Having read through and examined the Request For Proposal (RFP) Document, the General Conditions, The Requirement and all other Annexures to the RFP Document, we offer to provide </t>
    </r>
    <r>
      <rPr>
        <b/>
        <sz val="10"/>
        <rFont val="Arial"/>
        <family val="2"/>
      </rPr>
      <t xml:space="preserve">ON-SITE / OFF-SITE </t>
    </r>
    <r>
      <rPr>
        <sz val="10"/>
        <rFont val="Arial"/>
        <family val="2"/>
      </rPr>
      <t>travel management service to the TETA</t>
    </r>
    <r>
      <rPr>
        <sz val="10"/>
        <rFont val="Arial"/>
        <family val="2"/>
      </rPr>
      <t xml:space="preserve"> at the following total amounts (including VAT)</t>
    </r>
  </si>
  <si>
    <r>
      <t xml:space="preserve">We undertake to hold this offer open for acceptance for a period of </t>
    </r>
    <r>
      <rPr>
        <b/>
        <sz val="10"/>
        <rFont val="Arial"/>
        <family val="2"/>
      </rPr>
      <t>120 days</t>
    </r>
    <r>
      <rPr>
        <sz val="10"/>
        <rFont val="Arial"/>
        <family val="2"/>
      </rPr>
      <t xml:space="preserve"> from the date of submission of offers. We further undertake that upon final acceptance of our offer, we will commence with the provision of service when required to do so by the TETA</t>
    </r>
  </si>
  <si>
    <r>
      <t>We understand that TETA</t>
    </r>
    <r>
      <rPr>
        <sz val="10"/>
        <rFont val="Arial"/>
        <family val="2"/>
      </rPr>
      <t xml:space="preserve"> are not bound to accept the lowest or any offer and that we must bear all costs which we have incurred in connection with preparing and submitting this bid.</t>
    </r>
  </si>
  <si>
    <r>
      <t>1.</t>
    </r>
    <r>
      <rPr>
        <sz val="7"/>
        <rFont val="Times New Roman"/>
        <family val="1"/>
      </rPr>
      <t xml:space="preserve">    </t>
    </r>
    <r>
      <rPr>
        <sz val="11"/>
        <rFont val="Arial"/>
        <family val="2"/>
      </rPr>
      <t xml:space="preserve">Prices charged by the supplier for goods delivered and services performed under the contract shall not vary from the prices quoted by the supplier in his bid, with the exception of any price adjustments authorized in SCC or in the purchaser’s request for bid validity extension, as the case may be. </t>
    </r>
  </si>
  <si>
    <t>ANNEXURE B</t>
  </si>
  <si>
    <r>
      <t>2.</t>
    </r>
    <r>
      <rPr>
        <sz val="7"/>
        <rFont val="Times New Roman"/>
        <family val="1"/>
      </rPr>
      <t xml:space="preserve">    </t>
    </r>
    <r>
      <rPr>
        <sz val="11"/>
        <rFont val="Arial"/>
        <family val="2"/>
      </rPr>
      <t>Only firm prices will be accepted on an annual basis. Non-firm prices (including prices subject    to rates of exchange variations) will not be considered</t>
    </r>
  </si>
  <si>
    <t xml:space="preserve">TETA20/SC/0006/TRAVEL         </t>
  </si>
  <si>
    <t>TEMPLATE 1: TRANSACTION FEE MODEL</t>
  </si>
  <si>
    <t>1.1  TRANSACTION FEES</t>
  </si>
  <si>
    <t>Estimated Volume</t>
  </si>
  <si>
    <t>TOTAL Price
(incl VAT)</t>
  </si>
  <si>
    <t>Air Travel – International</t>
  </si>
  <si>
    <t>Air Travel – Regional</t>
  </si>
  <si>
    <t xml:space="preserve">Air Travel – Domestic </t>
  </si>
  <si>
    <t>Air Travel – International (Re-issue)</t>
  </si>
  <si>
    <t>Air Travel – Regional (Re-issue)</t>
  </si>
  <si>
    <t>Air Travel – Domestic (Re-issue)</t>
  </si>
  <si>
    <t>Refunds – Air Domestic</t>
  </si>
  <si>
    <t>Refunds – Air Regional</t>
  </si>
  <si>
    <t>Refunds – Air International</t>
  </si>
  <si>
    <t>Car Rental – Domestic</t>
  </si>
  <si>
    <t xml:space="preserve">Car Rental – Regional </t>
  </si>
  <si>
    <t>Car Rental – International</t>
  </si>
  <si>
    <t>Transfers/Shuttle – Domestic</t>
  </si>
  <si>
    <t>Transfers/Shuttle – Regional</t>
  </si>
  <si>
    <t>Transfers/Shuttle – International</t>
  </si>
  <si>
    <t>Accommodation – Domestic</t>
  </si>
  <si>
    <t>Accommodation – Regional</t>
  </si>
  <si>
    <t>Accommodation – International</t>
  </si>
  <si>
    <t>Bus/Coach Bookings</t>
  </si>
  <si>
    <t>Train bookings – International</t>
  </si>
  <si>
    <t>Visa Assistance 
(Provision of documents and advice)</t>
  </si>
  <si>
    <t>Courier services for travel documentation (visa &amp; passports)</t>
  </si>
  <si>
    <t>SMS Notifications</t>
  </si>
  <si>
    <t>Parking bookings</t>
  </si>
  <si>
    <t>Cancellations</t>
  </si>
  <si>
    <t>Changes to bookings</t>
  </si>
  <si>
    <t>After Hours Services</t>
  </si>
  <si>
    <t>Additional Ad-hoc Reports (per report)</t>
  </si>
  <si>
    <t>Travel Lodge card Reconciliation</t>
  </si>
  <si>
    <t>Debtors Account Reconciliation</t>
  </si>
  <si>
    <t>Total</t>
  </si>
  <si>
    <t>2.1.3 Bidders must complete and submit ALL templates 1.1 &amp; 1.2,which are management fee model onsite,
         transactional fee model onsite.</t>
  </si>
  <si>
    <t>TETA25/FIN/0006/TRAVEL</t>
  </si>
  <si>
    <t>THE PROVISION OF TRAVEL MANAGEMENT SERVICES FOR TETA TILL 31 MARCH 2030</t>
  </si>
  <si>
    <r>
      <t xml:space="preserve">This spreadsheet for </t>
    </r>
    <r>
      <rPr>
        <b/>
        <sz val="11"/>
        <rFont val="Arial"/>
        <family val="2"/>
      </rPr>
      <t>TETA25/FIN/0006/TRAVEL</t>
    </r>
    <r>
      <rPr>
        <sz val="11"/>
        <rFont val="Arial"/>
        <family val="2"/>
      </rPr>
      <t xml:space="preserve"> contains the financial response templates for the bid. The bid pricing submission instructions in this document must be read in conjunction with instructions or notes embedded in the various tabs of spreadsheet (Pricing Schedule).</t>
    </r>
  </si>
  <si>
    <t xml:space="preserve">TETA25/FIN/0006/TRAVEL         </t>
  </si>
  <si>
    <t xml:space="preserve">Item nr </t>
  </si>
  <si>
    <t>Service category description</t>
  </si>
  <si>
    <t>Unit of Issue</t>
  </si>
  <si>
    <t>Unit Cost             
Year 1</t>
  </si>
  <si>
    <t xml:space="preserve"> Unit Cost                  
Year 2</t>
  </si>
  <si>
    <t>Unit Cost              
Year 3</t>
  </si>
  <si>
    <t xml:space="preserve">Air Travel </t>
  </si>
  <si>
    <t>Domestic/local</t>
  </si>
  <si>
    <t>International</t>
  </si>
  <si>
    <t>Amendments</t>
  </si>
  <si>
    <t>Re-issue/ Revalidation</t>
  </si>
  <si>
    <t>Cancellation</t>
  </si>
  <si>
    <t>Refund processing</t>
  </si>
  <si>
    <t>After-hours fee</t>
  </si>
  <si>
    <t>Car/Vehicle and Coach (bus) rental</t>
  </si>
  <si>
    <t>Shuttle/transfer services</t>
  </si>
  <si>
    <t xml:space="preserve">Accommodation </t>
  </si>
  <si>
    <t>Group Bookings</t>
  </si>
  <si>
    <t>Group size</t>
  </si>
  <si>
    <t>&lt;100</t>
  </si>
  <si>
    <t>100 to 499</t>
  </si>
  <si>
    <t>≥500</t>
  </si>
  <si>
    <t>Car/Vehicle</t>
  </si>
  <si>
    <t>Coach / bus rental</t>
  </si>
  <si>
    <t>Shuttle services</t>
  </si>
  <si>
    <t>Conference / Venue/workshop booking</t>
  </si>
  <si>
    <t>Venue hire only</t>
  </si>
  <si>
    <t>Conferencing and related facilities which include meals, Audio-visual and/or other equipment, stationery and venue – per delegate</t>
  </si>
  <si>
    <t xml:space="preserve">Conferencing and related facilities which include accommodation, meals, Audio-visual and/or other equipment, stationery and venue – per delegate </t>
  </si>
  <si>
    <t>Award ceremonies</t>
  </si>
  <si>
    <t xml:space="preserve">Award ceremonies - including accommodation. </t>
  </si>
  <si>
    <t>Conference Registrations</t>
  </si>
  <si>
    <t xml:space="preserve">After-hours fee </t>
  </si>
  <si>
    <t>Additional / Support Services</t>
  </si>
  <si>
    <t>Bill-back fee</t>
  </si>
  <si>
    <t>Visas</t>
  </si>
  <si>
    <t>Insurance</t>
  </si>
  <si>
    <t>Foreign Exchange</t>
  </si>
  <si>
    <t>On-site consultancy services</t>
  </si>
  <si>
    <t>Hourly Rate</t>
  </si>
  <si>
    <t>ESTIMATED TOTAL  PER YEAR</t>
  </si>
  <si>
    <t>TETA25/FIN/0006/TRAVEL: APPOINTMENT OF A TRAVEL MANAGEMENT COMPANY (TMC) FOR THE PROVISION OF TRAVEL SERVICES INCLUDING AIR TRAVEL, ACCOMMODATION, SHUTTLE SERVICES, CAR HIRING SERVICE, CONFERENCE FACILITIES / VENUE BOOKINGS AND RELATED SERVICES TILL 31 MARCH 2030.</t>
  </si>
  <si>
    <r>
      <t xml:space="preserve">ESTIMATED TOTAL  TILL 31 MARCH 2030
</t>
    </r>
    <r>
      <rPr>
        <i/>
        <sz val="11"/>
        <color theme="1"/>
        <rFont val="Century Gothic"/>
        <family val="2"/>
      </rPr>
      <t xml:space="preserve"> </t>
    </r>
  </si>
  <si>
    <t>Unit Cost              
Year 4</t>
  </si>
  <si>
    <t xml:space="preserve">* Bidders to quote service fees per category for each year.
** The quoted service fees must be inclusive of all applicable taxes and delivery cost.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</si>
</sst>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quot;R&quot;\ * #,##0.00_ ;_ &quot;R&quot;\ * \-#,##0.00_ ;_ &quot;R&quot;\ * &quot;-&quot;??_ ;_ @_ "/>
    <numFmt numFmtId="165" formatCode="_-[$R-1C09]* #,##0.00_-;\-[$R-1C09]* #,##0.00_-;_-[$R-1C09]* &quot;-&quot;??_-;_-@_-"/>
    <numFmt numFmtId="166" formatCode="&quot;R&quot;\ #,##0.00"/>
  </numFmts>
  <fonts count="25" x14ac:knownFonts="1">
    <font>
      <sz val="10"/>
      <name val="Arial"/>
    </font>
    <font>
      <sz val="10"/>
      <name val="Arial"/>
      <family val="2"/>
    </font>
    <font>
      <b/>
      <sz val="10"/>
      <name val="Arial"/>
      <family val="2"/>
    </font>
    <font>
      <b/>
      <sz val="12"/>
      <name val="Arial"/>
      <family val="2"/>
    </font>
    <font>
      <sz val="12"/>
      <name val="Arial"/>
      <family val="2"/>
    </font>
    <font>
      <b/>
      <sz val="11"/>
      <color theme="0"/>
      <name val="Arial"/>
      <family val="2"/>
    </font>
    <font>
      <b/>
      <sz val="11"/>
      <name val="Arial"/>
      <family val="2"/>
    </font>
    <font>
      <b/>
      <sz val="16"/>
      <name val="Arial"/>
      <family val="2"/>
    </font>
    <font>
      <sz val="11"/>
      <name val="Arial"/>
      <family val="2"/>
    </font>
    <font>
      <b/>
      <i/>
      <sz val="11"/>
      <name val="Arial"/>
      <family val="2"/>
    </font>
    <font>
      <b/>
      <sz val="16"/>
      <color rgb="FFFF0000"/>
      <name val="Arial"/>
      <family val="2"/>
    </font>
    <font>
      <b/>
      <sz val="11"/>
      <color rgb="FFFF0000"/>
      <name val="Arial"/>
      <family val="2"/>
    </font>
    <font>
      <i/>
      <sz val="11"/>
      <name val="Arial"/>
      <family val="2"/>
    </font>
    <font>
      <i/>
      <sz val="11"/>
      <color rgb="FFFF0000"/>
      <name val="Arial"/>
      <family val="2"/>
    </font>
    <font>
      <i/>
      <sz val="11"/>
      <color indexed="10"/>
      <name val="Arial"/>
      <family val="2"/>
    </font>
    <font>
      <b/>
      <i/>
      <sz val="11"/>
      <color rgb="FFFF0000"/>
      <name val="Arial"/>
      <family val="2"/>
    </font>
    <font>
      <sz val="11"/>
      <color rgb="FF00B0F0"/>
      <name val="Arial"/>
      <family val="2"/>
    </font>
    <font>
      <b/>
      <sz val="10"/>
      <color rgb="FF00B0F0"/>
      <name val="Arial"/>
      <family val="2"/>
    </font>
    <font>
      <b/>
      <sz val="10"/>
      <color theme="0" tint="-0.249977111117893"/>
      <name val="Arial"/>
      <family val="2"/>
    </font>
    <font>
      <sz val="7"/>
      <name val="Times New Roman"/>
      <family val="1"/>
    </font>
    <font>
      <b/>
      <sz val="11"/>
      <name val="Century Gothic"/>
      <family val="2"/>
    </font>
    <font>
      <b/>
      <sz val="11"/>
      <color theme="1"/>
      <name val="Century Gothic"/>
      <family val="2"/>
    </font>
    <font>
      <sz val="11"/>
      <color theme="1"/>
      <name val="Century Gothic"/>
      <family val="2"/>
    </font>
    <font>
      <sz val="11"/>
      <name val="Century Gothic"/>
      <family val="2"/>
    </font>
    <font>
      <i/>
      <sz val="11"/>
      <color theme="1"/>
      <name val="Century Gothic"/>
      <family val="2"/>
    </font>
  </fonts>
  <fills count="11">
    <fill>
      <patternFill patternType="none"/>
    </fill>
    <fill>
      <patternFill patternType="gray125"/>
    </fill>
    <fill>
      <patternFill patternType="solid">
        <fgColor theme="3"/>
        <bgColor indexed="64"/>
      </patternFill>
    </fill>
    <fill>
      <patternFill patternType="solid">
        <fgColor theme="0"/>
        <bgColor indexed="64"/>
      </patternFill>
    </fill>
    <fill>
      <patternFill patternType="solid">
        <fgColor theme="2"/>
        <bgColor indexed="64"/>
      </patternFill>
    </fill>
    <fill>
      <patternFill patternType="solid">
        <fgColor theme="1"/>
        <bgColor indexed="64"/>
      </patternFill>
    </fill>
    <fill>
      <patternFill patternType="solid">
        <fgColor rgb="FFFFFF00"/>
        <bgColor indexed="64"/>
      </patternFill>
    </fill>
    <fill>
      <patternFill patternType="solid">
        <fgColor rgb="FF92D050"/>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9" tint="0.59996337778862885"/>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diagonal/>
    </border>
    <border>
      <left style="thin">
        <color indexed="64"/>
      </left>
      <right style="medium">
        <color auto="1"/>
      </right>
      <top style="thin">
        <color indexed="64"/>
      </top>
      <bottom style="thin">
        <color indexed="64"/>
      </bottom>
      <diagonal/>
    </border>
    <border>
      <left style="medium">
        <color auto="1"/>
      </left>
      <right style="thin">
        <color indexed="64"/>
      </right>
      <top style="thin">
        <color indexed="64"/>
      </top>
      <bottom style="thin">
        <color indexed="64"/>
      </bottom>
      <diagonal/>
    </border>
    <border>
      <left/>
      <right/>
      <top/>
      <bottom style="medium">
        <color auto="1"/>
      </bottom>
      <diagonal/>
    </border>
    <border>
      <left style="medium">
        <color auto="1"/>
      </left>
      <right style="thin">
        <color indexed="64"/>
      </right>
      <top style="thin">
        <color indexed="64"/>
      </top>
      <bottom style="medium">
        <color auto="1"/>
      </bottom>
      <diagonal/>
    </border>
    <border>
      <left style="thin">
        <color indexed="64"/>
      </left>
      <right style="thin">
        <color indexed="64"/>
      </right>
      <top style="thin">
        <color indexed="64"/>
      </top>
      <bottom style="medium">
        <color auto="1"/>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style="medium">
        <color indexed="64"/>
      </top>
      <bottom style="medium">
        <color indexed="64"/>
      </bottom>
      <diagonal/>
    </border>
    <border>
      <left/>
      <right style="thick">
        <color auto="1"/>
      </right>
      <top style="medium">
        <color indexed="64"/>
      </top>
      <bottom/>
      <diagonal/>
    </border>
    <border>
      <left style="thick">
        <color auto="1"/>
      </left>
      <right style="medium">
        <color indexed="64"/>
      </right>
      <top style="medium">
        <color indexed="64"/>
      </top>
      <bottom style="medium">
        <color indexed="64"/>
      </bottom>
      <diagonal/>
    </border>
    <border>
      <left style="medium">
        <color indexed="64"/>
      </left>
      <right style="thick">
        <color auto="1"/>
      </right>
      <top style="medium">
        <color indexed="64"/>
      </top>
      <bottom style="medium">
        <color indexed="64"/>
      </bottom>
      <diagonal/>
    </border>
    <border>
      <left style="medium">
        <color indexed="64"/>
      </left>
      <right style="thick">
        <color auto="1"/>
      </right>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auto="1"/>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diagonalUp="1">
      <left style="thin">
        <color indexed="64"/>
      </left>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style="thin">
        <color indexed="64"/>
      </left>
      <right style="thin">
        <color indexed="64"/>
      </right>
      <top/>
      <bottom/>
      <diagonal style="thin">
        <color indexed="64"/>
      </diagonal>
    </border>
    <border diagonalUp="1">
      <left/>
      <right/>
      <top/>
      <bottom/>
      <diagonal style="thin">
        <color indexed="64"/>
      </diagonal>
    </border>
    <border diagonalUp="1">
      <left/>
      <right style="thin">
        <color indexed="64"/>
      </right>
      <top style="thin">
        <color indexed="64"/>
      </top>
      <bottom style="thin">
        <color indexed="64"/>
      </bottom>
      <diagonal style="thin">
        <color indexed="64"/>
      </diagonal>
    </border>
    <border diagonalUp="1">
      <left/>
      <right style="thin">
        <color indexed="64"/>
      </right>
      <top/>
      <bottom/>
      <diagonal style="thin">
        <color indexed="64"/>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diagonalUp="1">
      <left style="thin">
        <color indexed="64"/>
      </left>
      <right/>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left style="thin">
        <color indexed="64"/>
      </left>
      <right/>
      <top/>
      <bottom/>
      <diagonal/>
    </border>
    <border>
      <left/>
      <right style="thin">
        <color indexed="64"/>
      </right>
      <top/>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376">
    <xf numFmtId="0" fontId="0" fillId="0" borderId="0" xfId="0"/>
    <xf numFmtId="0" fontId="6" fillId="0" borderId="0" xfId="0" applyFont="1"/>
    <xf numFmtId="0" fontId="8" fillId="0" borderId="0" xfId="0" applyFont="1"/>
    <xf numFmtId="0" fontId="8" fillId="0" borderId="0" xfId="0" applyFont="1" applyAlignment="1">
      <alignment wrapText="1"/>
    </xf>
    <xf numFmtId="0" fontId="0" fillId="3" borderId="4" xfId="0" applyFill="1" applyBorder="1"/>
    <xf numFmtId="0" fontId="0" fillId="3" borderId="11" xfId="0" applyFill="1" applyBorder="1"/>
    <xf numFmtId="0" fontId="0" fillId="3" borderId="5" xfId="0" applyFill="1" applyBorder="1"/>
    <xf numFmtId="0" fontId="0" fillId="3" borderId="3" xfId="0" applyFill="1" applyBorder="1"/>
    <xf numFmtId="0" fontId="0" fillId="3" borderId="0" xfId="0" applyFill="1"/>
    <xf numFmtId="0" fontId="0" fillId="3" borderId="8" xfId="0" applyFill="1" applyBorder="1"/>
    <xf numFmtId="0" fontId="7" fillId="3" borderId="3" xfId="0" applyFont="1" applyFill="1" applyBorder="1"/>
    <xf numFmtId="0" fontId="6" fillId="3" borderId="3" xfId="0" applyFont="1" applyFill="1" applyBorder="1"/>
    <xf numFmtId="0" fontId="8" fillId="3" borderId="0" xfId="0" applyFont="1" applyFill="1"/>
    <xf numFmtId="0" fontId="8" fillId="3" borderId="8" xfId="0" applyFont="1" applyFill="1" applyBorder="1"/>
    <xf numFmtId="0" fontId="4" fillId="3" borderId="0" xfId="0" applyFont="1" applyFill="1"/>
    <xf numFmtId="0" fontId="8" fillId="0" borderId="0" xfId="0" applyFont="1" applyAlignment="1">
      <alignment horizontal="justify" vertical="center" wrapText="1"/>
    </xf>
    <xf numFmtId="0" fontId="1" fillId="3" borderId="3" xfId="0" applyFont="1" applyFill="1" applyBorder="1"/>
    <xf numFmtId="0" fontId="8" fillId="3" borderId="3" xfId="0" applyFont="1" applyFill="1" applyBorder="1"/>
    <xf numFmtId="0" fontId="6" fillId="3" borderId="0" xfId="0" applyFont="1" applyFill="1"/>
    <xf numFmtId="0" fontId="8" fillId="3" borderId="0" xfId="0" applyFont="1" applyFill="1" applyAlignment="1">
      <alignment horizontal="center"/>
    </xf>
    <xf numFmtId="0" fontId="6" fillId="0" borderId="9" xfId="0" applyFont="1" applyBorder="1"/>
    <xf numFmtId="0" fontId="6" fillId="0" borderId="17" xfId="0" applyFont="1" applyBorder="1" applyAlignment="1">
      <alignment horizontal="justify" vertical="center" wrapText="1"/>
    </xf>
    <xf numFmtId="164" fontId="6" fillId="0" borderId="2" xfId="1" applyFont="1" applyBorder="1"/>
    <xf numFmtId="0" fontId="8" fillId="0" borderId="3" xfId="0" applyFont="1" applyBorder="1" applyAlignment="1">
      <alignment horizontal="center"/>
    </xf>
    <xf numFmtId="0" fontId="6" fillId="0" borderId="2" xfId="0" applyFont="1" applyBorder="1"/>
    <xf numFmtId="0" fontId="8" fillId="0" borderId="20" xfId="0" applyFont="1" applyBorder="1" applyAlignment="1">
      <alignment horizontal="center"/>
    </xf>
    <xf numFmtId="0" fontId="6" fillId="4" borderId="2" xfId="0" applyFont="1" applyFill="1" applyBorder="1" applyAlignment="1">
      <alignment wrapText="1"/>
    </xf>
    <xf numFmtId="0" fontId="6" fillId="4" borderId="2" xfId="0" applyFont="1" applyFill="1" applyBorder="1" applyAlignment="1">
      <alignment horizontal="center" wrapText="1"/>
    </xf>
    <xf numFmtId="0" fontId="8" fillId="0" borderId="9" xfId="0" applyFont="1" applyBorder="1" applyAlignment="1">
      <alignment horizontal="center"/>
    </xf>
    <xf numFmtId="0" fontId="8" fillId="0" borderId="17" xfId="0" applyFont="1" applyBorder="1"/>
    <xf numFmtId="0" fontId="8" fillId="0" borderId="2" xfId="0" applyFont="1" applyBorder="1" applyAlignment="1">
      <alignment horizontal="center"/>
    </xf>
    <xf numFmtId="0" fontId="8" fillId="0" borderId="2" xfId="0" applyFont="1" applyBorder="1" applyAlignment="1">
      <alignment wrapText="1"/>
    </xf>
    <xf numFmtId="0" fontId="6" fillId="4" borderId="2" xfId="0" applyFont="1" applyFill="1" applyBorder="1" applyAlignment="1">
      <alignment horizontal="center"/>
    </xf>
    <xf numFmtId="9" fontId="6" fillId="0" borderId="2" xfId="0" applyNumberFormat="1" applyFont="1" applyBorder="1"/>
    <xf numFmtId="0" fontId="8" fillId="0" borderId="18" xfId="0" applyFont="1" applyBorder="1" applyAlignment="1">
      <alignment horizontal="center"/>
    </xf>
    <xf numFmtId="0" fontId="8" fillId="0" borderId="19" xfId="0" applyFont="1" applyBorder="1" applyAlignment="1">
      <alignment horizontal="center"/>
    </xf>
    <xf numFmtId="0" fontId="6" fillId="3" borderId="0" xfId="0" applyFont="1" applyFill="1" applyAlignment="1">
      <alignment horizontal="center"/>
    </xf>
    <xf numFmtId="0" fontId="6" fillId="3" borderId="0" xfId="0" applyFont="1" applyFill="1" applyAlignment="1">
      <alignment horizontal="left"/>
    </xf>
    <xf numFmtId="0" fontId="10" fillId="3" borderId="0" xfId="0" applyFont="1" applyFill="1" applyAlignment="1">
      <alignment horizontal="center"/>
    </xf>
    <xf numFmtId="164" fontId="6" fillId="3" borderId="0" xfId="1" applyFont="1" applyFill="1" applyBorder="1"/>
    <xf numFmtId="0" fontId="6" fillId="3" borderId="11" xfId="0" applyFont="1" applyFill="1" applyBorder="1" applyAlignment="1">
      <alignment horizontal="justify" vertical="center" wrapText="1"/>
    </xf>
    <xf numFmtId="0" fontId="8" fillId="3" borderId="4" xfId="0" applyFont="1" applyFill="1" applyBorder="1"/>
    <xf numFmtId="0" fontId="8" fillId="3" borderId="11" xfId="0" applyFont="1" applyFill="1" applyBorder="1"/>
    <xf numFmtId="0" fontId="6" fillId="3" borderId="8" xfId="0" applyFont="1" applyFill="1" applyBorder="1" applyAlignment="1">
      <alignment horizontal="center"/>
    </xf>
    <xf numFmtId="0" fontId="8" fillId="3" borderId="8" xfId="0" applyFont="1" applyFill="1" applyBorder="1" applyAlignment="1">
      <alignment horizontal="center"/>
    </xf>
    <xf numFmtId="0" fontId="6" fillId="3" borderId="3" xfId="0" applyFont="1" applyFill="1" applyBorder="1" applyAlignment="1">
      <alignment horizontal="left"/>
    </xf>
    <xf numFmtId="0" fontId="12" fillId="3" borderId="8" xfId="0" applyFont="1" applyFill="1" applyBorder="1" applyAlignment="1">
      <alignment horizontal="left"/>
    </xf>
    <xf numFmtId="0" fontId="6" fillId="3" borderId="4" xfId="0" applyFont="1" applyFill="1" applyBorder="1"/>
    <xf numFmtId="164" fontId="6" fillId="3" borderId="8" xfId="1" applyFont="1" applyFill="1" applyBorder="1"/>
    <xf numFmtId="0" fontId="8" fillId="3" borderId="6" xfId="0" applyFont="1" applyFill="1" applyBorder="1"/>
    <xf numFmtId="0" fontId="8" fillId="3" borderId="14" xfId="0" applyFont="1" applyFill="1" applyBorder="1"/>
    <xf numFmtId="0" fontId="8" fillId="3" borderId="7" xfId="0" applyFont="1" applyFill="1" applyBorder="1"/>
    <xf numFmtId="0" fontId="5" fillId="5" borderId="2" xfId="0" applyFont="1" applyFill="1" applyBorder="1" applyAlignment="1">
      <alignment wrapText="1"/>
    </xf>
    <xf numFmtId="164" fontId="6" fillId="0" borderId="0" xfId="1" applyFont="1" applyFill="1" applyBorder="1"/>
    <xf numFmtId="164" fontId="6" fillId="0" borderId="8" xfId="1" applyFont="1" applyFill="1" applyBorder="1"/>
    <xf numFmtId="0" fontId="6" fillId="0" borderId="0" xfId="0" applyFont="1" applyAlignment="1">
      <alignment horizontal="center"/>
    </xf>
    <xf numFmtId="0" fontId="6" fillId="0" borderId="2" xfId="0" applyFont="1" applyBorder="1" applyAlignment="1">
      <alignment horizontal="center"/>
    </xf>
    <xf numFmtId="164" fontId="6" fillId="0" borderId="2" xfId="1" applyFont="1" applyFill="1" applyBorder="1"/>
    <xf numFmtId="0" fontId="6" fillId="0" borderId="2"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18" xfId="0" applyFont="1" applyBorder="1" applyAlignment="1">
      <alignment horizontal="justify" vertical="center" wrapText="1"/>
    </xf>
    <xf numFmtId="0" fontId="8" fillId="0" borderId="19" xfId="0" applyFont="1" applyBorder="1" applyAlignment="1">
      <alignment horizontal="justify" vertical="center" wrapText="1"/>
    </xf>
    <xf numFmtId="0" fontId="8" fillId="3" borderId="0" xfId="0" applyFont="1" applyFill="1" applyAlignment="1">
      <alignment horizontal="justify" vertical="center" wrapText="1"/>
    </xf>
    <xf numFmtId="164" fontId="8" fillId="3" borderId="0" xfId="1" applyFont="1" applyFill="1" applyBorder="1"/>
    <xf numFmtId="0" fontId="16" fillId="0" borderId="0" xfId="0" applyFont="1" applyAlignment="1">
      <alignment horizontal="justify" vertical="center" wrapText="1"/>
    </xf>
    <xf numFmtId="0" fontId="2" fillId="3" borderId="3" xfId="0" applyFont="1" applyFill="1" applyBorder="1"/>
    <xf numFmtId="0" fontId="2" fillId="3" borderId="0" xfId="0" applyFont="1" applyFill="1"/>
    <xf numFmtId="0" fontId="2" fillId="3" borderId="8" xfId="0" applyFont="1" applyFill="1" applyBorder="1"/>
    <xf numFmtId="0" fontId="1" fillId="3" borderId="0" xfId="0" applyFont="1" applyFill="1"/>
    <xf numFmtId="0" fontId="1" fillId="3" borderId="8" xfId="0" applyFont="1" applyFill="1" applyBorder="1"/>
    <xf numFmtId="0" fontId="8" fillId="0" borderId="0" xfId="0" applyFont="1" applyAlignment="1">
      <alignment vertical="top"/>
    </xf>
    <xf numFmtId="0" fontId="8" fillId="0" borderId="3" xfId="0" applyFont="1" applyBorder="1" applyAlignment="1">
      <alignment vertical="top"/>
    </xf>
    <xf numFmtId="0" fontId="8" fillId="0" borderId="0" xfId="0" applyFont="1" applyAlignment="1">
      <alignment vertical="top" wrapText="1"/>
    </xf>
    <xf numFmtId="0" fontId="13" fillId="0" borderId="0" xfId="0" applyFont="1" applyAlignment="1">
      <alignment horizontal="left" vertical="center" wrapText="1"/>
    </xf>
    <xf numFmtId="0" fontId="14" fillId="0" borderId="8" xfId="0" applyFont="1" applyBorder="1" applyAlignment="1">
      <alignment horizontal="left" vertical="center" wrapText="1"/>
    </xf>
    <xf numFmtId="9" fontId="13" fillId="0" borderId="2" xfId="2" applyFont="1" applyFill="1" applyBorder="1" applyAlignment="1">
      <alignment horizontal="left" vertical="center" wrapText="1"/>
    </xf>
    <xf numFmtId="9" fontId="14" fillId="0" borderId="2" xfId="2" applyFont="1" applyFill="1" applyBorder="1" applyAlignment="1">
      <alignment horizontal="left" vertical="center" wrapText="1"/>
    </xf>
    <xf numFmtId="0" fontId="12" fillId="0" borderId="0" xfId="0" applyFont="1" applyAlignment="1">
      <alignment horizontal="center" vertical="top" wrapText="1"/>
    </xf>
    <xf numFmtId="0" fontId="12" fillId="0" borderId="8" xfId="0" applyFont="1" applyBorder="1" applyAlignment="1">
      <alignment horizontal="center" vertical="top" wrapText="1"/>
    </xf>
    <xf numFmtId="0" fontId="8" fillId="7" borderId="2" xfId="0" applyFont="1" applyFill="1" applyBorder="1"/>
    <xf numFmtId="9" fontId="8" fillId="7" borderId="20" xfId="2" applyFont="1" applyFill="1" applyBorder="1"/>
    <xf numFmtId="9" fontId="8" fillId="7" borderId="18" xfId="2" applyFont="1" applyFill="1" applyBorder="1"/>
    <xf numFmtId="9" fontId="8" fillId="7" borderId="19" xfId="2" applyFont="1" applyFill="1" applyBorder="1"/>
    <xf numFmtId="0" fontId="8" fillId="7" borderId="20" xfId="0" applyFont="1" applyFill="1" applyBorder="1"/>
    <xf numFmtId="0" fontId="8" fillId="7" borderId="18" xfId="0" applyFont="1" applyFill="1" applyBorder="1"/>
    <xf numFmtId="0" fontId="6" fillId="7" borderId="18" xfId="0" applyFont="1" applyFill="1" applyBorder="1" applyAlignment="1">
      <alignment horizontal="center"/>
    </xf>
    <xf numFmtId="164" fontId="8" fillId="7" borderId="20" xfId="1" applyFont="1" applyFill="1" applyBorder="1"/>
    <xf numFmtId="164" fontId="8" fillId="7" borderId="8" xfId="1" applyFont="1" applyFill="1" applyBorder="1"/>
    <xf numFmtId="164" fontId="8" fillId="7" borderId="18" xfId="1" applyFont="1" applyFill="1" applyBorder="1"/>
    <xf numFmtId="0" fontId="6" fillId="7" borderId="18" xfId="0" applyFont="1" applyFill="1" applyBorder="1" applyAlignment="1">
      <alignment horizontal="center" wrapText="1"/>
    </xf>
    <xf numFmtId="0" fontId="6" fillId="7" borderId="18" xfId="0" applyFont="1" applyFill="1" applyBorder="1" applyAlignment="1">
      <alignment vertical="top"/>
    </xf>
    <xf numFmtId="164" fontId="8" fillId="7" borderId="18" xfId="1" applyFont="1" applyFill="1" applyBorder="1" applyAlignment="1">
      <alignment vertical="top"/>
    </xf>
    <xf numFmtId="164" fontId="8" fillId="7" borderId="8" xfId="1" applyFont="1" applyFill="1" applyBorder="1" applyAlignment="1">
      <alignment vertical="top"/>
    </xf>
    <xf numFmtId="0" fontId="6" fillId="7" borderId="20" xfId="0" applyFont="1" applyFill="1" applyBorder="1" applyAlignment="1">
      <alignment horizontal="center"/>
    </xf>
    <xf numFmtId="164" fontId="6" fillId="7" borderId="20" xfId="1" applyFont="1" applyFill="1" applyBorder="1"/>
    <xf numFmtId="164" fontId="6" fillId="7" borderId="8" xfId="1" applyFont="1" applyFill="1" applyBorder="1"/>
    <xf numFmtId="164" fontId="6" fillId="7" borderId="18" xfId="1" applyFont="1" applyFill="1" applyBorder="1"/>
    <xf numFmtId="164" fontId="8" fillId="7" borderId="19" xfId="1" applyFont="1" applyFill="1" applyBorder="1"/>
    <xf numFmtId="0" fontId="8" fillId="7" borderId="19" xfId="0" applyFont="1" applyFill="1" applyBorder="1"/>
    <xf numFmtId="0" fontId="2" fillId="0" borderId="0" xfId="0" applyFont="1"/>
    <xf numFmtId="0" fontId="8" fillId="0" borderId="0" xfId="0" applyFont="1" applyAlignment="1">
      <alignment horizontal="justify" vertical="center"/>
    </xf>
    <xf numFmtId="0" fontId="8" fillId="3" borderId="0" xfId="0" applyFont="1" applyFill="1" applyAlignment="1">
      <alignment wrapText="1"/>
    </xf>
    <xf numFmtId="0" fontId="8" fillId="3" borderId="25" xfId="0" applyFont="1" applyFill="1" applyBorder="1"/>
    <xf numFmtId="0" fontId="8" fillId="3" borderId="26" xfId="0" applyFont="1" applyFill="1" applyBorder="1"/>
    <xf numFmtId="0" fontId="8" fillId="3" borderId="27" xfId="0" applyFont="1" applyFill="1" applyBorder="1"/>
    <xf numFmtId="0" fontId="8" fillId="3" borderId="28" xfId="0" applyFont="1" applyFill="1" applyBorder="1"/>
    <xf numFmtId="0" fontId="8" fillId="3" borderId="29" xfId="0" applyFont="1" applyFill="1" applyBorder="1"/>
    <xf numFmtId="0" fontId="6" fillId="3" borderId="28" xfId="0" applyFont="1" applyFill="1" applyBorder="1"/>
    <xf numFmtId="0" fontId="6" fillId="4" borderId="32" xfId="0" applyFont="1" applyFill="1" applyBorder="1" applyAlignment="1">
      <alignment wrapText="1"/>
    </xf>
    <xf numFmtId="0" fontId="6" fillId="4" borderId="9" xfId="0" applyFont="1" applyFill="1" applyBorder="1" applyAlignment="1">
      <alignment horizontal="center" wrapText="1"/>
    </xf>
    <xf numFmtId="0" fontId="6" fillId="4" borderId="33" xfId="0" applyFont="1" applyFill="1" applyBorder="1" applyAlignment="1">
      <alignment horizontal="center" wrapText="1"/>
    </xf>
    <xf numFmtId="0" fontId="8" fillId="0" borderId="28" xfId="0" applyFont="1" applyBorder="1" applyAlignment="1">
      <alignment horizontal="center"/>
    </xf>
    <xf numFmtId="0" fontId="6" fillId="6" borderId="18" xfId="0" applyFont="1" applyFill="1" applyBorder="1" applyAlignment="1">
      <alignment horizontal="center"/>
    </xf>
    <xf numFmtId="164" fontId="8" fillId="7" borderId="0" xfId="1" applyFont="1" applyFill="1" applyBorder="1"/>
    <xf numFmtId="164" fontId="8" fillId="0" borderId="0" xfId="1" applyFont="1" applyBorder="1"/>
    <xf numFmtId="164" fontId="8" fillId="0" borderId="18" xfId="1" applyFont="1" applyBorder="1"/>
    <xf numFmtId="164" fontId="8" fillId="0" borderId="34" xfId="1" applyFont="1" applyBorder="1"/>
    <xf numFmtId="0" fontId="8" fillId="0" borderId="0" xfId="0" applyFont="1" applyAlignment="1">
      <alignment horizontal="left" vertical="center" wrapText="1"/>
    </xf>
    <xf numFmtId="0" fontId="6" fillId="6" borderId="18" xfId="0" applyFont="1" applyFill="1" applyBorder="1" applyAlignment="1">
      <alignment vertical="top"/>
    </xf>
    <xf numFmtId="164" fontId="8" fillId="7" borderId="0" xfId="1" applyFont="1" applyFill="1" applyBorder="1" applyAlignment="1">
      <alignment vertical="top"/>
    </xf>
    <xf numFmtId="164" fontId="8" fillId="0" borderId="0" xfId="1" applyFont="1" applyBorder="1" applyAlignment="1">
      <alignment vertical="top"/>
    </xf>
    <xf numFmtId="164" fontId="8" fillId="0" borderId="18" xfId="1" applyFont="1" applyBorder="1" applyAlignment="1">
      <alignment vertical="top"/>
    </xf>
    <xf numFmtId="164" fontId="8" fillId="0" borderId="34" xfId="1" applyFont="1" applyBorder="1" applyAlignment="1">
      <alignment vertical="top"/>
    </xf>
    <xf numFmtId="0" fontId="6" fillId="0" borderId="30" xfId="0" applyFont="1" applyBorder="1"/>
    <xf numFmtId="164" fontId="6" fillId="0" borderId="17" xfId="1" applyFont="1" applyBorder="1"/>
    <xf numFmtId="164" fontId="6" fillId="0" borderId="33" xfId="1" applyFont="1" applyBorder="1"/>
    <xf numFmtId="9" fontId="8" fillId="3" borderId="2" xfId="2" applyFont="1" applyFill="1" applyBorder="1"/>
    <xf numFmtId="0" fontId="8" fillId="3" borderId="2" xfId="0" applyFont="1" applyFill="1" applyBorder="1"/>
    <xf numFmtId="0" fontId="6" fillId="4" borderId="32" xfId="0" applyFont="1" applyFill="1" applyBorder="1" applyAlignment="1">
      <alignment horizontal="center"/>
    </xf>
    <xf numFmtId="0" fontId="8" fillId="0" borderId="32" xfId="0" applyFont="1" applyBorder="1" applyAlignment="1">
      <alignment horizontal="center"/>
    </xf>
    <xf numFmtId="0" fontId="8" fillId="0" borderId="36" xfId="0" applyFont="1" applyBorder="1" applyAlignment="1">
      <alignment horizontal="center"/>
    </xf>
    <xf numFmtId="0" fontId="8" fillId="0" borderId="37" xfId="0" applyFont="1" applyBorder="1" applyAlignment="1">
      <alignment horizontal="center"/>
    </xf>
    <xf numFmtId="0" fontId="8" fillId="0" borderId="38" xfId="0" applyFont="1" applyBorder="1" applyAlignment="1">
      <alignment horizontal="center"/>
    </xf>
    <xf numFmtId="0" fontId="8" fillId="0" borderId="30" xfId="0" applyFont="1" applyBorder="1" applyAlignment="1">
      <alignment horizontal="center"/>
    </xf>
    <xf numFmtId="0" fontId="8" fillId="3" borderId="39" xfId="0" applyFont="1" applyFill="1" applyBorder="1"/>
    <xf numFmtId="0" fontId="8" fillId="3" borderId="40" xfId="0" applyFont="1" applyFill="1" applyBorder="1"/>
    <xf numFmtId="0" fontId="8" fillId="3" borderId="41" xfId="0" applyFont="1" applyFill="1" applyBorder="1"/>
    <xf numFmtId="0" fontId="8" fillId="0" borderId="28" xfId="0" applyFont="1" applyBorder="1" applyAlignment="1">
      <alignment horizontal="center" vertical="top"/>
    </xf>
    <xf numFmtId="0" fontId="11" fillId="3" borderId="0" xfId="0" applyFont="1" applyFill="1" applyAlignment="1">
      <alignment horizontal="center"/>
    </xf>
    <xf numFmtId="0" fontId="6" fillId="3" borderId="6" xfId="0" applyFont="1" applyFill="1" applyBorder="1" applyAlignment="1">
      <alignment horizontal="center"/>
    </xf>
    <xf numFmtId="0" fontId="6" fillId="3" borderId="14" xfId="0" applyFont="1" applyFill="1" applyBorder="1" applyAlignment="1">
      <alignment horizontal="center"/>
    </xf>
    <xf numFmtId="0" fontId="6" fillId="3" borderId="7" xfId="0" applyFont="1" applyFill="1" applyBorder="1" applyAlignment="1">
      <alignment horizontal="center"/>
    </xf>
    <xf numFmtId="0" fontId="8" fillId="0" borderId="0" xfId="0" applyFont="1"/>
    <xf numFmtId="0" fontId="8" fillId="3" borderId="3" xfId="0" applyFont="1" applyFill="1" applyBorder="1" applyAlignment="1">
      <alignment wrapText="1"/>
    </xf>
    <xf numFmtId="0" fontId="8" fillId="3" borderId="0" xfId="0" applyFont="1" applyFill="1" applyAlignment="1">
      <alignment wrapText="1"/>
    </xf>
    <xf numFmtId="0" fontId="8" fillId="3" borderId="8" xfId="0" applyFont="1" applyFill="1" applyBorder="1" applyAlignment="1">
      <alignment wrapText="1"/>
    </xf>
    <xf numFmtId="0" fontId="9" fillId="3" borderId="3" xfId="0" applyFont="1" applyFill="1" applyBorder="1"/>
    <xf numFmtId="0" fontId="9" fillId="3" borderId="0" xfId="0" applyFont="1" applyFill="1"/>
    <xf numFmtId="0" fontId="9" fillId="3" borderId="8" xfId="0" applyFont="1" applyFill="1" applyBorder="1"/>
    <xf numFmtId="0" fontId="8" fillId="3" borderId="3" xfId="0" applyFont="1" applyFill="1" applyBorder="1"/>
    <xf numFmtId="0" fontId="8" fillId="3" borderId="0" xfId="0" applyFont="1" applyFill="1"/>
    <xf numFmtId="0" fontId="8" fillId="3" borderId="8" xfId="0" applyFont="1" applyFill="1" applyBorder="1"/>
    <xf numFmtId="0" fontId="9" fillId="3" borderId="3" xfId="0" applyFont="1" applyFill="1" applyBorder="1" applyAlignment="1">
      <alignment wrapText="1"/>
    </xf>
    <xf numFmtId="0" fontId="9" fillId="3" borderId="0" xfId="0" applyFont="1" applyFill="1" applyAlignment="1">
      <alignment wrapText="1"/>
    </xf>
    <xf numFmtId="0" fontId="9" fillId="3" borderId="8" xfId="0" applyFont="1" applyFill="1" applyBorder="1" applyAlignment="1">
      <alignment wrapText="1"/>
    </xf>
    <xf numFmtId="0" fontId="7" fillId="4" borderId="9" xfId="0" applyFont="1" applyFill="1" applyBorder="1" applyAlignment="1">
      <alignment horizontal="center"/>
    </xf>
    <xf numFmtId="0" fontId="7" fillId="4" borderId="17" xfId="0" applyFont="1" applyFill="1" applyBorder="1" applyAlignment="1">
      <alignment horizontal="center"/>
    </xf>
    <xf numFmtId="0" fontId="7" fillId="4" borderId="10" xfId="0" applyFont="1" applyFill="1" applyBorder="1" applyAlignment="1">
      <alignment horizontal="center"/>
    </xf>
    <xf numFmtId="0" fontId="4" fillId="6" borderId="9" xfId="0" applyFont="1" applyFill="1" applyBorder="1" applyAlignment="1">
      <alignment horizontal="center"/>
    </xf>
    <xf numFmtId="0" fontId="4" fillId="6" borderId="17" xfId="0" applyFont="1" applyFill="1" applyBorder="1" applyAlignment="1">
      <alignment horizontal="center"/>
    </xf>
    <xf numFmtId="0" fontId="4" fillId="6" borderId="10" xfId="0" applyFont="1" applyFill="1" applyBorder="1" applyAlignment="1">
      <alignment horizontal="center"/>
    </xf>
    <xf numFmtId="0" fontId="4" fillId="6" borderId="9" xfId="0" applyFont="1" applyFill="1" applyBorder="1" applyAlignment="1">
      <alignment horizontal="center" wrapText="1"/>
    </xf>
    <xf numFmtId="0" fontId="4" fillId="6" borderId="17" xfId="0" applyFont="1" applyFill="1" applyBorder="1" applyAlignment="1">
      <alignment horizontal="center" wrapText="1"/>
    </xf>
    <xf numFmtId="0" fontId="4" fillId="6" borderId="10" xfId="0" applyFont="1" applyFill="1" applyBorder="1" applyAlignment="1">
      <alignment horizontal="center" wrapText="1"/>
    </xf>
    <xf numFmtId="0" fontId="4" fillId="7" borderId="9" xfId="0" applyFont="1" applyFill="1" applyBorder="1" applyAlignment="1">
      <alignment horizontal="center" wrapText="1"/>
    </xf>
    <xf numFmtId="0" fontId="4" fillId="7" borderId="17" xfId="0" applyFont="1" applyFill="1" applyBorder="1" applyAlignment="1">
      <alignment horizontal="center" wrapText="1"/>
    </xf>
    <xf numFmtId="0" fontId="4" fillId="7" borderId="10" xfId="0" applyFont="1" applyFill="1" applyBorder="1" applyAlignment="1">
      <alignment horizontal="center" wrapText="1"/>
    </xf>
    <xf numFmtId="0" fontId="6" fillId="3" borderId="3" xfId="0" applyFont="1" applyFill="1" applyBorder="1" applyAlignment="1">
      <alignment wrapText="1"/>
    </xf>
    <xf numFmtId="0" fontId="6" fillId="3" borderId="0" xfId="0" applyFont="1" applyFill="1" applyAlignment="1">
      <alignment wrapText="1"/>
    </xf>
    <xf numFmtId="0" fontId="6" fillId="3" borderId="8" xfId="0" applyFont="1" applyFill="1" applyBorder="1" applyAlignment="1">
      <alignment wrapText="1"/>
    </xf>
    <xf numFmtId="0" fontId="6" fillId="3" borderId="3" xfId="0" applyFont="1" applyFill="1" applyBorder="1" applyAlignment="1">
      <alignment horizontal="left"/>
    </xf>
    <xf numFmtId="0" fontId="6" fillId="3" borderId="8" xfId="0" applyFont="1" applyFill="1" applyBorder="1" applyAlignment="1">
      <alignment horizontal="left"/>
    </xf>
    <xf numFmtId="0" fontId="13" fillId="0" borderId="11" xfId="0" applyFont="1" applyBorder="1" applyAlignment="1">
      <alignment horizontal="left" vertical="center" wrapText="1"/>
    </xf>
    <xf numFmtId="0" fontId="14" fillId="0" borderId="5" xfId="0" applyFont="1" applyBorder="1" applyAlignment="1">
      <alignment horizontal="left" vertical="center" wrapText="1"/>
    </xf>
    <xf numFmtId="164" fontId="13" fillId="0" borderId="18" xfId="1" applyFont="1" applyFill="1" applyBorder="1" applyAlignment="1">
      <alignment horizontal="left" vertical="top" wrapText="1"/>
    </xf>
    <xf numFmtId="0" fontId="8" fillId="6" borderId="9" xfId="0" applyFont="1" applyFill="1" applyBorder="1" applyAlignment="1">
      <alignment horizontal="center"/>
    </xf>
    <xf numFmtId="0" fontId="8" fillId="6" borderId="10" xfId="0" applyFont="1" applyFill="1" applyBorder="1" applyAlignment="1">
      <alignment horizontal="center"/>
    </xf>
    <xf numFmtId="0" fontId="13" fillId="3" borderId="0" xfId="0" applyFont="1" applyFill="1" applyAlignment="1">
      <alignment horizontal="left" vertical="top"/>
    </xf>
    <xf numFmtId="0" fontId="8" fillId="7" borderId="2" xfId="0" applyFont="1" applyFill="1" applyBorder="1" applyAlignment="1">
      <alignment horizontal="left" wrapText="1"/>
    </xf>
    <xf numFmtId="0" fontId="6" fillId="3" borderId="3" xfId="0" applyFont="1" applyFill="1" applyBorder="1"/>
    <xf numFmtId="0" fontId="6" fillId="3" borderId="0" xfId="0" applyFont="1" applyFill="1"/>
    <xf numFmtId="0" fontId="8" fillId="3" borderId="3" xfId="0" applyFont="1" applyFill="1" applyBorder="1" applyAlignment="1">
      <alignment horizontal="left"/>
    </xf>
    <xf numFmtId="0" fontId="8" fillId="3" borderId="0" xfId="0" applyFont="1" applyFill="1" applyAlignment="1">
      <alignment horizontal="left"/>
    </xf>
    <xf numFmtId="0" fontId="8" fillId="3" borderId="8" xfId="0" applyFont="1" applyFill="1" applyBorder="1" applyAlignment="1">
      <alignment horizontal="left"/>
    </xf>
    <xf numFmtId="0" fontId="8" fillId="4" borderId="9" xfId="0" applyFont="1" applyFill="1" applyBorder="1" applyAlignment="1">
      <alignment horizontal="center"/>
    </xf>
    <xf numFmtId="0" fontId="8" fillId="4" borderId="17" xfId="0" applyFont="1" applyFill="1" applyBorder="1" applyAlignment="1">
      <alignment horizontal="center"/>
    </xf>
    <xf numFmtId="0" fontId="8" fillId="4" borderId="10" xfId="0" applyFont="1" applyFill="1" applyBorder="1" applyAlignment="1">
      <alignment horizontal="center"/>
    </xf>
    <xf numFmtId="0" fontId="6" fillId="3" borderId="6" xfId="0" applyFont="1" applyFill="1" applyBorder="1" applyAlignment="1">
      <alignment horizontal="left"/>
    </xf>
    <xf numFmtId="0" fontId="6" fillId="3" borderId="14" xfId="0" applyFont="1" applyFill="1" applyBorder="1" applyAlignment="1">
      <alignment horizontal="left"/>
    </xf>
    <xf numFmtId="0" fontId="6" fillId="4" borderId="2" xfId="0" applyFont="1" applyFill="1" applyBorder="1" applyAlignment="1">
      <alignment horizontal="center"/>
    </xf>
    <xf numFmtId="0" fontId="6" fillId="3" borderId="9" xfId="0" applyFont="1" applyFill="1" applyBorder="1" applyAlignment="1">
      <alignment wrapText="1"/>
    </xf>
    <xf numFmtId="0" fontId="6" fillId="3" borderId="17" xfId="0" applyFont="1" applyFill="1" applyBorder="1" applyAlignment="1">
      <alignment wrapText="1"/>
    </xf>
    <xf numFmtId="0" fontId="6" fillId="3" borderId="10" xfId="0" applyFont="1" applyFill="1" applyBorder="1" applyAlignment="1">
      <alignment wrapText="1"/>
    </xf>
    <xf numFmtId="0" fontId="7" fillId="3" borderId="11" xfId="0" applyFont="1" applyFill="1" applyBorder="1" applyAlignment="1">
      <alignment horizontal="center"/>
    </xf>
    <xf numFmtId="0" fontId="7" fillId="3" borderId="5" xfId="0" applyFont="1" applyFill="1" applyBorder="1" applyAlignment="1">
      <alignment horizontal="center"/>
    </xf>
    <xf numFmtId="0" fontId="7" fillId="3" borderId="0" xfId="0" applyFont="1" applyFill="1" applyAlignment="1">
      <alignment horizontal="center"/>
    </xf>
    <xf numFmtId="0" fontId="7" fillId="3" borderId="8" xfId="0" applyFont="1" applyFill="1" applyBorder="1" applyAlignment="1">
      <alignment horizontal="center"/>
    </xf>
    <xf numFmtId="0" fontId="10" fillId="3" borderId="0" xfId="0" applyFont="1" applyFill="1" applyAlignment="1">
      <alignment horizontal="center"/>
    </xf>
    <xf numFmtId="0" fontId="10" fillId="3" borderId="8" xfId="0" applyFont="1" applyFill="1" applyBorder="1" applyAlignment="1">
      <alignment horizontal="center"/>
    </xf>
    <xf numFmtId="0" fontId="8" fillId="3" borderId="1" xfId="0" applyFont="1" applyFill="1" applyBorder="1" applyAlignment="1">
      <alignment horizontal="center"/>
    </xf>
    <xf numFmtId="0" fontId="8" fillId="3" borderId="12" xfId="0" applyFont="1" applyFill="1" applyBorder="1" applyAlignment="1">
      <alignment horizontal="center"/>
    </xf>
    <xf numFmtId="0" fontId="8" fillId="3" borderId="1" xfId="0" applyFont="1" applyFill="1" applyBorder="1" applyAlignment="1">
      <alignment horizontal="center" wrapText="1"/>
    </xf>
    <xf numFmtId="0" fontId="8" fillId="3" borderId="12" xfId="0" applyFont="1" applyFill="1" applyBorder="1" applyAlignment="1">
      <alignment horizontal="center" wrapText="1"/>
    </xf>
    <xf numFmtId="0" fontId="6" fillId="4" borderId="33" xfId="0" applyFont="1" applyFill="1" applyBorder="1" applyAlignment="1">
      <alignment horizontal="center"/>
    </xf>
    <xf numFmtId="0" fontId="7" fillId="3" borderId="26" xfId="0" applyFont="1" applyFill="1" applyBorder="1" applyAlignment="1">
      <alignment horizontal="center"/>
    </xf>
    <xf numFmtId="0" fontId="6" fillId="3" borderId="26" xfId="0" applyFont="1" applyFill="1" applyBorder="1" applyAlignment="1">
      <alignment horizontal="center"/>
    </xf>
    <xf numFmtId="0" fontId="6" fillId="3" borderId="0" xfId="0" applyFont="1" applyFill="1" applyAlignment="1">
      <alignment horizontal="center"/>
    </xf>
    <xf numFmtId="0" fontId="8" fillId="3" borderId="42" xfId="0" applyFont="1" applyFill="1" applyBorder="1" applyAlignment="1">
      <alignment horizontal="left"/>
    </xf>
    <xf numFmtId="0" fontId="8" fillId="3" borderId="43" xfId="0" applyFont="1" applyFill="1" applyBorder="1" applyAlignment="1">
      <alignment horizontal="left"/>
    </xf>
    <xf numFmtId="0" fontId="8" fillId="3" borderId="44" xfId="0" applyFont="1" applyFill="1" applyBorder="1" applyAlignment="1">
      <alignment horizontal="left"/>
    </xf>
    <xf numFmtId="0" fontId="8" fillId="3" borderId="42" xfId="0" applyFont="1" applyFill="1" applyBorder="1" applyAlignment="1">
      <alignment horizontal="left" wrapText="1"/>
    </xf>
    <xf numFmtId="0" fontId="8" fillId="3" borderId="43" xfId="0" applyFont="1" applyFill="1" applyBorder="1" applyAlignment="1">
      <alignment horizontal="left" wrapText="1"/>
    </xf>
    <xf numFmtId="0" fontId="8" fillId="3" borderId="44" xfId="0" applyFont="1" applyFill="1" applyBorder="1" applyAlignment="1">
      <alignment horizontal="left" wrapText="1"/>
    </xf>
    <xf numFmtId="0" fontId="8" fillId="4" borderId="30" xfId="0" applyFont="1" applyFill="1" applyBorder="1" applyAlignment="1">
      <alignment horizontal="center"/>
    </xf>
    <xf numFmtId="0" fontId="6" fillId="4" borderId="9" xfId="0" applyFont="1" applyFill="1" applyBorder="1" applyAlignment="1">
      <alignment horizontal="center"/>
    </xf>
    <xf numFmtId="0" fontId="6" fillId="4" borderId="17" xfId="0" applyFont="1" applyFill="1" applyBorder="1" applyAlignment="1">
      <alignment horizontal="center"/>
    </xf>
    <xf numFmtId="0" fontId="6" fillId="4" borderId="10" xfId="0" applyFont="1" applyFill="1" applyBorder="1" applyAlignment="1">
      <alignment horizontal="center"/>
    </xf>
    <xf numFmtId="0" fontId="6" fillId="4" borderId="11" xfId="0" applyFont="1" applyFill="1" applyBorder="1" applyAlignment="1">
      <alignment horizontal="center"/>
    </xf>
    <xf numFmtId="0" fontId="6" fillId="4" borderId="31" xfId="0" applyFont="1" applyFill="1" applyBorder="1" applyAlignment="1">
      <alignment horizontal="center"/>
    </xf>
    <xf numFmtId="0" fontId="6" fillId="3" borderId="35" xfId="0" applyFont="1" applyFill="1" applyBorder="1" applyAlignment="1">
      <alignment wrapText="1"/>
    </xf>
    <xf numFmtId="0" fontId="6" fillId="3" borderId="11" xfId="0" applyFont="1" applyFill="1" applyBorder="1" applyAlignment="1">
      <alignment wrapText="1"/>
    </xf>
    <xf numFmtId="0" fontId="8" fillId="7" borderId="18" xfId="0" applyFont="1" applyFill="1" applyBorder="1"/>
    <xf numFmtId="0" fontId="8" fillId="7" borderId="19" xfId="0" applyFont="1" applyFill="1" applyBorder="1"/>
    <xf numFmtId="0" fontId="8" fillId="0" borderId="9" xfId="0" applyFont="1" applyBorder="1" applyAlignment="1">
      <alignment horizontal="center"/>
    </xf>
    <xf numFmtId="0" fontId="8" fillId="0" borderId="17" xfId="0" applyFont="1" applyBorder="1" applyAlignment="1">
      <alignment horizontal="center"/>
    </xf>
    <xf numFmtId="0" fontId="8" fillId="0" borderId="10" xfId="0" applyFont="1" applyBorder="1" applyAlignment="1">
      <alignment horizontal="center"/>
    </xf>
    <xf numFmtId="0" fontId="8" fillId="7" borderId="33" xfId="0" applyFont="1" applyFill="1" applyBorder="1" applyAlignment="1">
      <alignment horizontal="left" wrapText="1"/>
    </xf>
    <xf numFmtId="0" fontId="8" fillId="3" borderId="28" xfId="0" applyFont="1" applyFill="1" applyBorder="1" applyAlignment="1">
      <alignment horizontal="left"/>
    </xf>
    <xf numFmtId="0" fontId="8" fillId="3" borderId="29" xfId="0" applyFont="1" applyFill="1" applyBorder="1" applyAlignment="1">
      <alignment horizontal="left"/>
    </xf>
    <xf numFmtId="0" fontId="8" fillId="7" borderId="20" xfId="0" applyFont="1" applyFill="1" applyBorder="1"/>
    <xf numFmtId="0" fontId="1" fillId="0" borderId="13" xfId="0" applyFont="1" applyBorder="1" applyAlignment="1">
      <alignment vertical="top"/>
    </xf>
    <xf numFmtId="0" fontId="1" fillId="0" borderId="1" xfId="0" applyFont="1" applyBorder="1" applyAlignment="1">
      <alignment vertical="top"/>
    </xf>
    <xf numFmtId="0" fontId="1" fillId="0" borderId="12" xfId="0" applyFont="1" applyBorder="1" applyAlignment="1">
      <alignment vertical="top"/>
    </xf>
    <xf numFmtId="0" fontId="1" fillId="0" borderId="15" xfId="0" applyFont="1" applyBorder="1" applyAlignment="1">
      <alignment vertical="top" wrapText="1"/>
    </xf>
    <xf numFmtId="0" fontId="1" fillId="0" borderId="16" xfId="0" applyFont="1" applyBorder="1" applyAlignment="1">
      <alignment vertical="top" wrapText="1"/>
    </xf>
    <xf numFmtId="0" fontId="1" fillId="0" borderId="24" xfId="0" applyFont="1" applyBorder="1" applyAlignment="1">
      <alignment vertical="top" wrapText="1"/>
    </xf>
    <xf numFmtId="0" fontId="2" fillId="4" borderId="21" xfId="0" applyFont="1" applyFill="1" applyBorder="1" applyAlignment="1">
      <alignment horizontal="center"/>
    </xf>
    <xf numFmtId="0" fontId="2" fillId="4" borderId="22" xfId="0" applyFont="1" applyFill="1" applyBorder="1" applyAlignment="1">
      <alignment horizontal="center"/>
    </xf>
    <xf numFmtId="0" fontId="2" fillId="4" borderId="23" xfId="0" applyFont="1" applyFill="1" applyBorder="1" applyAlignment="1">
      <alignment horizontal="center"/>
    </xf>
    <xf numFmtId="0" fontId="1" fillId="0" borderId="15" xfId="0" applyFont="1" applyBorder="1" applyAlignment="1">
      <alignment horizontal="left" vertical="top" wrapText="1"/>
    </xf>
    <xf numFmtId="0" fontId="1" fillId="0" borderId="16" xfId="0" applyFont="1" applyBorder="1" applyAlignment="1">
      <alignment horizontal="left" vertical="top" wrapText="1"/>
    </xf>
    <xf numFmtId="0" fontId="1" fillId="0" borderId="24" xfId="0" applyFont="1" applyBorder="1" applyAlignment="1">
      <alignment horizontal="left" vertical="top" wrapText="1"/>
    </xf>
    <xf numFmtId="0" fontId="2" fillId="0" borderId="13" xfId="0" applyFont="1" applyBorder="1" applyAlignment="1">
      <alignment horizontal="center"/>
    </xf>
    <xf numFmtId="0" fontId="2" fillId="0" borderId="1" xfId="0" applyFont="1" applyBorder="1" applyAlignment="1">
      <alignment horizontal="center"/>
    </xf>
    <xf numFmtId="0" fontId="2" fillId="0" borderId="12" xfId="0" applyFont="1" applyBorder="1" applyAlignment="1">
      <alignment horizontal="center"/>
    </xf>
    <xf numFmtId="164" fontId="3" fillId="0" borderId="13" xfId="0" applyNumberFormat="1" applyFont="1" applyBorder="1" applyAlignment="1">
      <alignment horizontal="left"/>
    </xf>
    <xf numFmtId="164" fontId="3" fillId="0" borderId="1" xfId="0" applyNumberFormat="1" applyFont="1" applyBorder="1" applyAlignment="1">
      <alignment horizontal="left"/>
    </xf>
    <xf numFmtId="164" fontId="3" fillId="0" borderId="1" xfId="0" applyNumberFormat="1" applyFont="1" applyBorder="1" applyAlignment="1">
      <alignment horizontal="center"/>
    </xf>
    <xf numFmtId="0" fontId="1" fillId="3" borderId="3" xfId="0" applyFont="1" applyFill="1" applyBorder="1"/>
    <xf numFmtId="0" fontId="1" fillId="3" borderId="0" xfId="0" applyFont="1" applyFill="1"/>
    <xf numFmtId="0" fontId="1" fillId="3" borderId="8" xfId="0" applyFont="1" applyFill="1" applyBorder="1"/>
    <xf numFmtId="0" fontId="18" fillId="3" borderId="9" xfId="0" applyFont="1" applyFill="1" applyBorder="1" applyAlignment="1">
      <alignment horizontal="left"/>
    </xf>
    <xf numFmtId="0" fontId="18" fillId="3" borderId="17" xfId="0" applyFont="1" applyFill="1" applyBorder="1" applyAlignment="1">
      <alignment horizontal="left"/>
    </xf>
    <xf numFmtId="0" fontId="18" fillId="3" borderId="10" xfId="0" applyFont="1" applyFill="1" applyBorder="1" applyAlignment="1">
      <alignment horizontal="left"/>
    </xf>
    <xf numFmtId="0" fontId="0" fillId="3" borderId="6" xfId="0" applyFill="1" applyBorder="1"/>
    <xf numFmtId="0" fontId="0" fillId="3" borderId="14" xfId="0" applyFill="1" applyBorder="1"/>
    <xf numFmtId="0" fontId="0" fillId="3" borderId="7" xfId="0" applyFill="1" applyBorder="1"/>
    <xf numFmtId="0" fontId="0" fillId="3" borderId="0" xfId="0" applyFill="1"/>
    <xf numFmtId="0" fontId="0" fillId="3" borderId="8" xfId="0" applyFill="1" applyBorder="1"/>
    <xf numFmtId="0" fontId="0" fillId="3" borderId="3" xfId="0" applyFill="1" applyBorder="1"/>
    <xf numFmtId="0" fontId="2" fillId="3" borderId="3" xfId="0" applyFont="1" applyFill="1" applyBorder="1"/>
    <xf numFmtId="0" fontId="2" fillId="3" borderId="0" xfId="0" applyFont="1" applyFill="1"/>
    <xf numFmtId="0" fontId="2" fillId="3" borderId="8" xfId="0" applyFont="1" applyFill="1" applyBorder="1"/>
    <xf numFmtId="0" fontId="1" fillId="3" borderId="3" xfId="0" applyFont="1" applyFill="1" applyBorder="1" applyAlignment="1">
      <alignment vertical="top" wrapText="1"/>
    </xf>
    <xf numFmtId="0" fontId="0" fillId="3" borderId="0" xfId="0" applyFill="1" applyAlignment="1">
      <alignment vertical="top" wrapText="1"/>
    </xf>
    <xf numFmtId="0" fontId="0" fillId="3" borderId="8" xfId="0" applyFill="1" applyBorder="1" applyAlignment="1">
      <alignment vertical="top" wrapText="1"/>
    </xf>
    <xf numFmtId="0" fontId="1" fillId="3" borderId="0" xfId="0" applyFont="1" applyFill="1" applyAlignment="1">
      <alignment vertical="top" wrapText="1"/>
    </xf>
    <xf numFmtId="0" fontId="1" fillId="3" borderId="8" xfId="0" applyFont="1" applyFill="1" applyBorder="1" applyAlignment="1">
      <alignment vertical="top" wrapText="1"/>
    </xf>
    <xf numFmtId="0" fontId="6" fillId="3" borderId="2" xfId="0" applyFont="1" applyFill="1" applyBorder="1"/>
    <xf numFmtId="0" fontId="5" fillId="2" borderId="3" xfId="0" applyFont="1" applyFill="1" applyBorder="1" applyAlignment="1">
      <alignment horizontal="center"/>
    </xf>
    <xf numFmtId="0" fontId="5" fillId="2" borderId="0" xfId="0" applyFont="1" applyFill="1" applyAlignment="1">
      <alignment horizontal="center"/>
    </xf>
    <xf numFmtId="0" fontId="5" fillId="2" borderId="8" xfId="0" applyFont="1" applyFill="1" applyBorder="1" applyAlignment="1">
      <alignment horizontal="center"/>
    </xf>
    <xf numFmtId="0" fontId="8" fillId="3" borderId="2" xfId="0" applyFont="1" applyFill="1" applyBorder="1" applyAlignment="1">
      <alignment horizontal="center"/>
    </xf>
    <xf numFmtId="0" fontId="8" fillId="3" borderId="2" xfId="0" applyFont="1" applyFill="1" applyBorder="1" applyAlignment="1">
      <alignment horizontal="center" wrapText="1"/>
    </xf>
    <xf numFmtId="0" fontId="20" fillId="3" borderId="42" xfId="0" applyFont="1" applyFill="1" applyBorder="1" applyAlignment="1">
      <alignment horizontal="left" vertical="center" wrapText="1"/>
    </xf>
    <xf numFmtId="0" fontId="21" fillId="3" borderId="43" xfId="0" applyFont="1" applyFill="1" applyBorder="1" applyAlignment="1">
      <alignment horizontal="left" vertical="center" wrapText="1"/>
    </xf>
    <xf numFmtId="0" fontId="21" fillId="3" borderId="45" xfId="0" applyFont="1" applyFill="1" applyBorder="1" applyAlignment="1">
      <alignment horizontal="left" vertical="center" wrapText="1"/>
    </xf>
    <xf numFmtId="0" fontId="22" fillId="0" borderId="0" xfId="0" applyFont="1"/>
    <xf numFmtId="0" fontId="21" fillId="3" borderId="42" xfId="0" applyFont="1" applyFill="1" applyBorder="1" applyAlignment="1">
      <alignment horizontal="left" vertical="top" wrapText="1"/>
    </xf>
    <xf numFmtId="0" fontId="21" fillId="3" borderId="43" xfId="0" applyFont="1" applyFill="1" applyBorder="1" applyAlignment="1">
      <alignment horizontal="left" vertical="top" wrapText="1"/>
    </xf>
    <xf numFmtId="0" fontId="21" fillId="3" borderId="43" xfId="0" applyFont="1" applyFill="1" applyBorder="1" applyAlignment="1">
      <alignment horizontal="center" vertical="center" wrapText="1"/>
    </xf>
    <xf numFmtId="0" fontId="21" fillId="3" borderId="46" xfId="0" applyFont="1" applyFill="1" applyBorder="1" applyAlignment="1">
      <alignment horizontal="center" vertical="center" wrapText="1"/>
    </xf>
    <xf numFmtId="0" fontId="21" fillId="3" borderId="45" xfId="0" applyFont="1" applyFill="1" applyBorder="1" applyAlignment="1">
      <alignment horizontal="center" vertical="center" wrapText="1"/>
    </xf>
    <xf numFmtId="0" fontId="21" fillId="8" borderId="1" xfId="0" applyFont="1" applyFill="1" applyBorder="1" applyAlignment="1">
      <alignment vertical="center"/>
    </xf>
    <xf numFmtId="0" fontId="21" fillId="8" borderId="42" xfId="0" applyFont="1" applyFill="1" applyBorder="1" applyAlignment="1">
      <alignment horizontal="center" vertical="center"/>
    </xf>
    <xf numFmtId="0" fontId="21" fillId="8" borderId="45" xfId="0" applyFont="1" applyFill="1" applyBorder="1" applyAlignment="1">
      <alignment horizontal="center" vertical="center"/>
    </xf>
    <xf numFmtId="0" fontId="21" fillId="8" borderId="1" xfId="0" applyFont="1" applyFill="1" applyBorder="1" applyAlignment="1">
      <alignment horizontal="center" vertical="center"/>
    </xf>
    <xf numFmtId="0" fontId="21" fillId="8" borderId="42" xfId="0" applyFont="1" applyFill="1" applyBorder="1" applyAlignment="1">
      <alignment horizontal="center" vertical="center" wrapText="1"/>
    </xf>
    <xf numFmtId="0" fontId="21" fillId="8" borderId="43" xfId="0" applyFont="1" applyFill="1" applyBorder="1" applyAlignment="1">
      <alignment horizontal="center" vertical="center" wrapText="1"/>
    </xf>
    <xf numFmtId="0" fontId="21" fillId="8" borderId="45" xfId="0" applyFont="1" applyFill="1" applyBorder="1" applyAlignment="1">
      <alignment horizontal="center" vertical="center" wrapText="1"/>
    </xf>
    <xf numFmtId="0" fontId="21" fillId="0" borderId="46" xfId="0" applyFont="1" applyBorder="1" applyAlignment="1">
      <alignment horizontal="center" vertical="center" wrapText="1"/>
    </xf>
    <xf numFmtId="0" fontId="22" fillId="0" borderId="0" xfId="0" applyFont="1" applyAlignment="1">
      <alignment horizontal="center" vertical="center"/>
    </xf>
    <xf numFmtId="0" fontId="22" fillId="0" borderId="1" xfId="0" applyFont="1" applyBorder="1" applyAlignment="1">
      <alignment vertical="center" wrapText="1"/>
    </xf>
    <xf numFmtId="0" fontId="21" fillId="0" borderId="1" xfId="0" applyFont="1" applyBorder="1" applyAlignment="1">
      <alignment vertical="center" wrapText="1"/>
    </xf>
    <xf numFmtId="0" fontId="21" fillId="9" borderId="1" xfId="0" applyFont="1" applyFill="1" applyBorder="1" applyAlignment="1">
      <alignment horizontal="center" vertical="center"/>
    </xf>
    <xf numFmtId="0" fontId="21" fillId="3" borderId="47" xfId="0" applyFont="1" applyFill="1" applyBorder="1" applyAlignment="1">
      <alignment horizontal="center" vertical="center"/>
    </xf>
    <xf numFmtId="165" fontId="21" fillId="9" borderId="1" xfId="0" applyNumberFormat="1" applyFont="1" applyFill="1" applyBorder="1" applyAlignment="1" applyProtection="1">
      <alignment horizontal="left" vertical="center" wrapText="1"/>
      <protection locked="0"/>
    </xf>
    <xf numFmtId="0" fontId="21" fillId="3" borderId="48" xfId="0" applyFont="1" applyFill="1" applyBorder="1" applyAlignment="1">
      <alignment horizontal="center" vertical="center"/>
    </xf>
    <xf numFmtId="0" fontId="21" fillId="3" borderId="0" xfId="0" applyFont="1" applyFill="1" applyAlignment="1">
      <alignment horizontal="center" vertical="center"/>
    </xf>
    <xf numFmtId="165" fontId="21" fillId="10" borderId="1" xfId="0" applyNumberFormat="1" applyFont="1" applyFill="1" applyBorder="1" applyAlignment="1" applyProtection="1">
      <alignment horizontal="left" vertical="center" wrapText="1"/>
      <protection locked="0"/>
    </xf>
    <xf numFmtId="0" fontId="21" fillId="3" borderId="49" xfId="0" applyFont="1" applyFill="1" applyBorder="1" applyAlignment="1">
      <alignment horizontal="center" vertical="center"/>
    </xf>
    <xf numFmtId="0" fontId="21" fillId="0" borderId="1" xfId="0" applyFont="1" applyBorder="1" applyAlignment="1">
      <alignment vertical="center"/>
    </xf>
    <xf numFmtId="0" fontId="21" fillId="3" borderId="50" xfId="0" applyFont="1" applyFill="1" applyBorder="1" applyAlignment="1">
      <alignment horizontal="center" vertical="center"/>
    </xf>
    <xf numFmtId="0" fontId="21" fillId="3" borderId="51" xfId="0" applyFont="1" applyFill="1" applyBorder="1" applyAlignment="1">
      <alignment horizontal="center" vertical="center"/>
    </xf>
    <xf numFmtId="0" fontId="21" fillId="0" borderId="1" xfId="0" applyFont="1" applyBorder="1" applyAlignment="1">
      <alignment horizontal="center" vertical="center"/>
    </xf>
    <xf numFmtId="165" fontId="21" fillId="0" borderId="1" xfId="0" applyNumberFormat="1" applyFont="1" applyBorder="1" applyAlignment="1">
      <alignment horizontal="left" vertical="center" wrapText="1"/>
    </xf>
    <xf numFmtId="0" fontId="21" fillId="0" borderId="0" xfId="0" applyFont="1" applyAlignment="1">
      <alignment vertical="center"/>
    </xf>
    <xf numFmtId="0" fontId="22" fillId="0" borderId="0" xfId="0" applyFont="1" applyAlignment="1">
      <alignment vertical="center" wrapText="1"/>
    </xf>
    <xf numFmtId="0" fontId="21" fillId="0" borderId="0" xfId="0" applyFont="1" applyAlignment="1">
      <alignment vertical="center" wrapText="1"/>
    </xf>
    <xf numFmtId="0" fontId="21" fillId="0" borderId="0" xfId="0" applyFont="1" applyAlignment="1">
      <alignment horizontal="center" vertical="center"/>
    </xf>
    <xf numFmtId="0" fontId="21" fillId="3" borderId="52" xfId="0" applyFont="1" applyFill="1" applyBorder="1" applyAlignment="1">
      <alignment horizontal="center" vertical="center"/>
    </xf>
    <xf numFmtId="0" fontId="21" fillId="3" borderId="0" xfId="0" applyFont="1" applyFill="1" applyAlignment="1">
      <alignment horizontal="left" vertical="center" wrapText="1"/>
    </xf>
    <xf numFmtId="0" fontId="21" fillId="3" borderId="53" xfId="0" applyFont="1" applyFill="1" applyBorder="1" applyAlignment="1">
      <alignment horizontal="center" vertical="center"/>
    </xf>
    <xf numFmtId="0" fontId="21" fillId="0" borderId="0" xfId="0" applyFont="1" applyAlignment="1">
      <alignment horizontal="left" vertical="center" wrapText="1"/>
    </xf>
    <xf numFmtId="0" fontId="21" fillId="3" borderId="54" xfId="0" applyFont="1" applyFill="1" applyBorder="1" applyAlignment="1">
      <alignment horizontal="center" vertical="center"/>
    </xf>
    <xf numFmtId="0" fontId="21" fillId="10" borderId="1" xfId="0" applyFont="1" applyFill="1" applyBorder="1" applyAlignment="1">
      <alignment horizontal="center" vertical="center"/>
    </xf>
    <xf numFmtId="0" fontId="21" fillId="0" borderId="42" xfId="0" applyFont="1" applyBorder="1" applyAlignment="1">
      <alignment horizontal="center" vertical="center"/>
    </xf>
    <xf numFmtId="165" fontId="21" fillId="10" borderId="1" xfId="0" applyNumberFormat="1" applyFont="1" applyFill="1" applyBorder="1" applyAlignment="1" applyProtection="1">
      <alignment horizontal="center" vertical="center" wrapText="1"/>
      <protection locked="0"/>
    </xf>
    <xf numFmtId="165" fontId="21" fillId="10" borderId="55" xfId="0" applyNumberFormat="1" applyFont="1" applyFill="1" applyBorder="1" applyAlignment="1" applyProtection="1">
      <alignment horizontal="center" vertical="center" wrapText="1"/>
      <protection locked="0"/>
    </xf>
    <xf numFmtId="0" fontId="22" fillId="0" borderId="56" xfId="0" applyFont="1" applyBorder="1" applyAlignment="1">
      <alignment vertical="center" wrapText="1"/>
    </xf>
    <xf numFmtId="0" fontId="21" fillId="10" borderId="56" xfId="0" applyFont="1" applyFill="1" applyBorder="1" applyAlignment="1">
      <alignment horizontal="center" vertical="center"/>
    </xf>
    <xf numFmtId="165" fontId="21" fillId="10" borderId="56" xfId="0" applyNumberFormat="1" applyFont="1" applyFill="1" applyBorder="1" applyAlignment="1" applyProtection="1">
      <alignment horizontal="left" vertical="center" wrapText="1"/>
      <protection locked="0"/>
    </xf>
    <xf numFmtId="165" fontId="21" fillId="10" borderId="57" xfId="0" applyNumberFormat="1" applyFont="1" applyFill="1" applyBorder="1" applyAlignment="1" applyProtection="1">
      <alignment horizontal="center" vertical="center" wrapText="1"/>
      <protection locked="0"/>
    </xf>
    <xf numFmtId="0" fontId="21" fillId="0" borderId="55" xfId="0" applyFont="1" applyBorder="1" applyAlignment="1">
      <alignment vertical="center"/>
    </xf>
    <xf numFmtId="0" fontId="22" fillId="0" borderId="55" xfId="0" applyFont="1" applyBorder="1" applyAlignment="1">
      <alignment vertical="center" wrapText="1"/>
    </xf>
    <xf numFmtId="0" fontId="21" fillId="10" borderId="55" xfId="0" applyFont="1" applyFill="1" applyBorder="1" applyAlignment="1">
      <alignment horizontal="center" vertical="center"/>
    </xf>
    <xf numFmtId="165" fontId="21" fillId="10" borderId="55" xfId="0" applyNumberFormat="1" applyFont="1" applyFill="1" applyBorder="1" applyAlignment="1" applyProtection="1">
      <alignment horizontal="left" vertical="center" wrapText="1"/>
      <protection locked="0"/>
    </xf>
    <xf numFmtId="0" fontId="21" fillId="3" borderId="58" xfId="0" applyFont="1" applyFill="1" applyBorder="1" applyAlignment="1">
      <alignment horizontal="center" vertical="center"/>
    </xf>
    <xf numFmtId="165" fontId="21" fillId="0" borderId="55" xfId="0" applyNumberFormat="1" applyFont="1" applyBorder="1" applyAlignment="1">
      <alignment horizontal="left" vertical="center" wrapText="1"/>
    </xf>
    <xf numFmtId="0" fontId="21" fillId="3" borderId="59" xfId="0" applyFont="1" applyFill="1" applyBorder="1" applyAlignment="1">
      <alignment horizontal="center" vertical="center"/>
    </xf>
    <xf numFmtId="0" fontId="21" fillId="0" borderId="60" xfId="0" applyFont="1" applyBorder="1" applyAlignment="1">
      <alignment horizontal="center" vertical="center"/>
    </xf>
    <xf numFmtId="0" fontId="21" fillId="0" borderId="0" xfId="0" applyFont="1" applyAlignment="1">
      <alignment horizontal="center" vertical="center"/>
    </xf>
    <xf numFmtId="0" fontId="21" fillId="0" borderId="61" xfId="0" applyFont="1" applyBorder="1" applyAlignment="1">
      <alignment horizontal="center" vertical="center"/>
    </xf>
    <xf numFmtId="0" fontId="22" fillId="0" borderId="1" xfId="0" applyFont="1" applyBorder="1" applyAlignment="1">
      <alignment wrapText="1"/>
    </xf>
    <xf numFmtId="0" fontId="21" fillId="0" borderId="42" xfId="0" applyFont="1" applyBorder="1"/>
    <xf numFmtId="0" fontId="21" fillId="0" borderId="45" xfId="0" applyFont="1" applyBorder="1" applyAlignment="1">
      <alignment horizontal="center" vertical="center"/>
    </xf>
    <xf numFmtId="0" fontId="21" fillId="3" borderId="1" xfId="0" applyFont="1" applyFill="1" applyBorder="1" applyAlignment="1">
      <alignment horizontal="center" vertical="center" wrapText="1"/>
    </xf>
    <xf numFmtId="0" fontId="21" fillId="3" borderId="0" xfId="0" applyFont="1" applyFill="1" applyAlignment="1">
      <alignment horizontal="center" vertical="center" wrapText="1"/>
    </xf>
    <xf numFmtId="0" fontId="21" fillId="0" borderId="1" xfId="0" applyFont="1" applyBorder="1" applyAlignment="1">
      <alignment horizontal="center" vertical="center" wrapText="1"/>
    </xf>
    <xf numFmtId="0" fontId="21" fillId="0" borderId="42" xfId="0" applyFont="1" applyBorder="1" applyAlignment="1">
      <alignment horizontal="center" vertical="center" wrapText="1"/>
    </xf>
    <xf numFmtId="0" fontId="21" fillId="0" borderId="43" xfId="0" applyFont="1" applyBorder="1" applyAlignment="1">
      <alignment horizontal="center" vertical="center" wrapText="1"/>
    </xf>
    <xf numFmtId="0" fontId="21" fillId="0" borderId="45" xfId="0" applyFont="1" applyBorder="1" applyAlignment="1">
      <alignment horizontal="center" vertical="center" wrapText="1"/>
    </xf>
    <xf numFmtId="0" fontId="22" fillId="0" borderId="1" xfId="0" applyFont="1" applyBorder="1" applyAlignment="1">
      <alignment horizontal="center" vertical="center"/>
    </xf>
    <xf numFmtId="0" fontId="21" fillId="0" borderId="1" xfId="0" applyFont="1" applyBorder="1" applyAlignment="1">
      <alignment horizontal="center" vertical="center" wrapText="1"/>
    </xf>
    <xf numFmtId="0" fontId="21" fillId="0" borderId="55" xfId="0" applyFont="1" applyBorder="1" applyAlignment="1">
      <alignment horizontal="center" vertical="center" wrapText="1"/>
    </xf>
    <xf numFmtId="165" fontId="21" fillId="10" borderId="1" xfId="0" applyNumberFormat="1" applyFont="1" applyFill="1" applyBorder="1" applyAlignment="1" applyProtection="1">
      <alignment horizontal="left" vertical="center"/>
      <protection locked="0"/>
    </xf>
    <xf numFmtId="0" fontId="22" fillId="0" borderId="1" xfId="0" applyFont="1" applyBorder="1"/>
    <xf numFmtId="166" fontId="21" fillId="3" borderId="0" xfId="0" applyNumberFormat="1" applyFont="1" applyFill="1" applyAlignment="1">
      <alignment vertical="center"/>
    </xf>
    <xf numFmtId="0" fontId="23" fillId="0" borderId="1" xfId="0" applyFont="1" applyBorder="1" applyAlignment="1">
      <alignment horizontal="center" vertical="center" wrapText="1"/>
    </xf>
    <xf numFmtId="165" fontId="20" fillId="0" borderId="1" xfId="0" applyNumberFormat="1" applyFont="1" applyBorder="1" applyAlignment="1">
      <alignment horizontal="left" vertical="center" wrapText="1"/>
    </xf>
    <xf numFmtId="165" fontId="20" fillId="0" borderId="42" xfId="0" applyNumberFormat="1" applyFont="1" applyBorder="1" applyAlignment="1">
      <alignment horizontal="center" vertical="center" wrapText="1"/>
    </xf>
    <xf numFmtId="165" fontId="20" fillId="0" borderId="43" xfId="0" applyNumberFormat="1" applyFont="1" applyBorder="1" applyAlignment="1">
      <alignment horizontal="center" vertical="center" wrapText="1"/>
    </xf>
    <xf numFmtId="165" fontId="20" fillId="0" borderId="45" xfId="0" applyNumberFormat="1" applyFont="1" applyBorder="1" applyAlignment="1">
      <alignment horizontal="center" vertical="center" wrapText="1"/>
    </xf>
    <xf numFmtId="166" fontId="22" fillId="3" borderId="0" xfId="0" applyNumberFormat="1" applyFont="1" applyFill="1" applyAlignment="1">
      <alignment vertical="center"/>
    </xf>
    <xf numFmtId="0" fontId="20" fillId="0" borderId="42" xfId="0" applyFont="1" applyBorder="1"/>
    <xf numFmtId="0" fontId="21" fillId="0" borderId="45" xfId="0" applyFont="1" applyBorder="1" applyAlignment="1">
      <alignment vertical="center" wrapText="1"/>
    </xf>
    <xf numFmtId="1" fontId="22" fillId="0" borderId="1" xfId="0" applyNumberFormat="1" applyFont="1" applyBorder="1" applyAlignment="1">
      <alignment horizontal="center" vertical="center"/>
    </xf>
    <xf numFmtId="0" fontId="23" fillId="0" borderId="1" xfId="0" applyFont="1" applyBorder="1" applyAlignment="1">
      <alignment vertical="center" wrapText="1"/>
    </xf>
    <xf numFmtId="0" fontId="23" fillId="0" borderId="49" xfId="0" applyFont="1" applyBorder="1" applyAlignment="1">
      <alignment horizontal="center" vertical="center" wrapText="1"/>
    </xf>
    <xf numFmtId="165" fontId="22" fillId="10" borderId="1" xfId="0" applyNumberFormat="1" applyFont="1" applyFill="1" applyBorder="1" applyAlignment="1" applyProtection="1">
      <alignment vertical="center"/>
      <protection locked="0"/>
    </xf>
    <xf numFmtId="0" fontId="23" fillId="0" borderId="51" xfId="0" applyFont="1" applyBorder="1" applyAlignment="1">
      <alignment horizontal="center" vertical="center" wrapText="1"/>
    </xf>
    <xf numFmtId="0" fontId="23" fillId="0" borderId="59" xfId="0" applyFont="1" applyBorder="1" applyAlignment="1">
      <alignment horizontal="center" vertical="center" wrapText="1"/>
    </xf>
    <xf numFmtId="165" fontId="20" fillId="0" borderId="1" xfId="0" applyNumberFormat="1" applyFont="1" applyBorder="1" applyAlignment="1">
      <alignment horizontal="center" vertical="center" wrapText="1"/>
    </xf>
    <xf numFmtId="166" fontId="22" fillId="0" borderId="1" xfId="0" applyNumberFormat="1" applyFont="1" applyBorder="1" applyAlignment="1">
      <alignment vertical="center"/>
    </xf>
    <xf numFmtId="0" fontId="21" fillId="0" borderId="1" xfId="0" applyFont="1" applyBorder="1" applyAlignment="1">
      <alignment horizontal="right" vertical="center"/>
    </xf>
    <xf numFmtId="0" fontId="21" fillId="0" borderId="1" xfId="0" applyFont="1" applyBorder="1" applyAlignment="1">
      <alignment horizontal="right" vertical="center"/>
    </xf>
    <xf numFmtId="166" fontId="21" fillId="0" borderId="56" xfId="0" applyNumberFormat="1" applyFont="1" applyBorder="1" applyAlignment="1">
      <alignment horizontal="center" vertical="center"/>
    </xf>
    <xf numFmtId="166" fontId="21" fillId="0" borderId="56" xfId="0" applyNumberFormat="1" applyFont="1" applyBorder="1" applyAlignment="1">
      <alignment vertical="center"/>
    </xf>
    <xf numFmtId="0" fontId="21" fillId="0" borderId="42" xfId="0" applyFont="1" applyBorder="1" applyAlignment="1">
      <alignment horizontal="right" vertical="top" wrapText="1"/>
    </xf>
    <xf numFmtId="0" fontId="21" fillId="0" borderId="43" xfId="0" applyFont="1" applyBorder="1" applyAlignment="1">
      <alignment horizontal="right" vertical="top" wrapText="1"/>
    </xf>
    <xf numFmtId="0" fontId="21" fillId="0" borderId="45" xfId="0" applyFont="1" applyBorder="1" applyAlignment="1">
      <alignment horizontal="right" vertical="top" wrapText="1"/>
    </xf>
    <xf numFmtId="166" fontId="21" fillId="0" borderId="1" xfId="0" applyNumberFormat="1" applyFont="1" applyBorder="1" applyAlignment="1">
      <alignment horizontal="center" vertical="center"/>
    </xf>
    <xf numFmtId="0" fontId="22" fillId="0" borderId="0" xfId="0" applyFont="1" applyAlignment="1">
      <alignment horizontal="left"/>
    </xf>
    <xf numFmtId="0" fontId="22" fillId="0" borderId="0" xfId="0" applyFont="1" applyAlignment="1">
      <alignment horizontal="left" vertical="center"/>
    </xf>
    <xf numFmtId="166" fontId="21" fillId="0" borderId="1" xfId="0" applyNumberFormat="1" applyFont="1" applyBorder="1" applyAlignment="1">
      <alignment vertical="center"/>
    </xf>
    <xf numFmtId="166" fontId="21" fillId="0" borderId="1" xfId="0" applyNumberFormat="1" applyFont="1" applyBorder="1" applyAlignment="1">
      <alignment horizontal="center" vertical="center"/>
    </xf>
  </cellXfs>
  <cellStyles count="3">
    <cellStyle name="Currency" xfId="1" builtinId="4"/>
    <cellStyle name="Normal" xfId="0" builtinId="0"/>
    <cellStyle name="Percent" xfId="2" builtinId="5"/>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314325</xdr:colOff>
      <xdr:row>1</xdr:row>
      <xdr:rowOff>133350</xdr:rowOff>
    </xdr:from>
    <xdr:to>
      <xdr:col>7</xdr:col>
      <xdr:colOff>495300</xdr:colOff>
      <xdr:row>11</xdr:row>
      <xdr:rowOff>9525</xdr:rowOff>
    </xdr:to>
    <xdr:pic>
      <xdr:nvPicPr>
        <xdr:cNvPr id="2" name="Picture 3" descr="Logo 1">
          <a:extLst>
            <a:ext uri="{FF2B5EF4-FFF2-40B4-BE49-F238E27FC236}">
              <a16:creationId xmlns:a16="http://schemas.microsoft.com/office/drawing/2014/main" id="{016CEEA8-887C-D40B-E6F6-B2167AB5F4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2725" y="295275"/>
          <a:ext cx="2009775" cy="15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123826</xdr:colOff>
      <xdr:row>0</xdr:row>
      <xdr:rowOff>57150</xdr:rowOff>
    </xdr:from>
    <xdr:to>
      <xdr:col>2</xdr:col>
      <xdr:colOff>1914526</xdr:colOff>
      <xdr:row>6</xdr:row>
      <xdr:rowOff>85725</xdr:rowOff>
    </xdr:to>
    <xdr:pic>
      <xdr:nvPicPr>
        <xdr:cNvPr id="2" name="Picture 3" descr="Logo 1">
          <a:extLst>
            <a:ext uri="{FF2B5EF4-FFF2-40B4-BE49-F238E27FC236}">
              <a16:creationId xmlns:a16="http://schemas.microsoft.com/office/drawing/2014/main" id="{A65BF4FA-DB66-4A19-4E24-171B903A4A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6" y="57150"/>
          <a:ext cx="1790700"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0</xdr:row>
      <xdr:rowOff>142875</xdr:rowOff>
    </xdr:from>
    <xdr:to>
      <xdr:col>1</xdr:col>
      <xdr:colOff>1228725</xdr:colOff>
      <xdr:row>6</xdr:row>
      <xdr:rowOff>9526</xdr:rowOff>
    </xdr:to>
    <xdr:pic>
      <xdr:nvPicPr>
        <xdr:cNvPr id="5" name="Picture 3" descr="Logo 1">
          <a:extLst>
            <a:ext uri="{FF2B5EF4-FFF2-40B4-BE49-F238E27FC236}">
              <a16:creationId xmlns:a16="http://schemas.microsoft.com/office/drawing/2014/main" id="{0545908A-E0DE-40E1-884B-A2EFC30750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142875"/>
          <a:ext cx="2009775" cy="10572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6</xdr:col>
      <xdr:colOff>0</xdr:colOff>
      <xdr:row>38</xdr:row>
      <xdr:rowOff>0</xdr:rowOff>
    </xdr:from>
    <xdr:ext cx="304800" cy="304800"/>
    <xdr:sp macro="" textlink="">
      <xdr:nvSpPr>
        <xdr:cNvPr id="2" name="AutoShape 9" descr="Image result for food colouring YELLOW">
          <a:extLst>
            <a:ext uri="{FF2B5EF4-FFF2-40B4-BE49-F238E27FC236}">
              <a16:creationId xmlns:a16="http://schemas.microsoft.com/office/drawing/2014/main" id="{5ED1FF4D-995A-4361-B962-274A4FD498AE}"/>
            </a:ext>
          </a:extLst>
        </xdr:cNvPr>
        <xdr:cNvSpPr>
          <a:spLocks noChangeAspect="1" noChangeArrowheads="1"/>
        </xdr:cNvSpPr>
      </xdr:nvSpPr>
      <xdr:spPr bwMode="auto">
        <a:xfrm>
          <a:off x="8724900"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2</xdr:col>
      <xdr:colOff>0</xdr:colOff>
      <xdr:row>66</xdr:row>
      <xdr:rowOff>0</xdr:rowOff>
    </xdr:from>
    <xdr:to>
      <xdr:col>2</xdr:col>
      <xdr:colOff>304800</xdr:colOff>
      <xdr:row>68</xdr:row>
      <xdr:rowOff>123826</xdr:rowOff>
    </xdr:to>
    <xdr:sp macro="" textlink="">
      <xdr:nvSpPr>
        <xdr:cNvPr id="3" name="AutoShape 3" descr="data:image/png;base64,iVBORw0KGgoAAAANSUhEUgAAASMAAAAuCAYAAABjyX9HAAAgAElEQVR4Xu19Z3AdV5be190vB2QSgQkgGMQsMYhRzKJIZe3syLOz461y1W65nP7Z/uH/a/uX7SpX7VZNzVq7nrV38owyg5iDKIk5kwBIAiRyBl5+r/u5vnO733sAQQIgRYpjoVVPAB/e6759+97vnvOd75yrZbPZLJ7aUXhqDYBlvwwA/Lc6LFi41NeA/3XzQ1zoa0RPIgLLAjIwkUYWbKGVBeIZCzHTggsaavxuzAp6UO72YEFxPdZXrsamqrUIe8LQtPy5n9qtTZ14qgemeuBb7QHt2YLRaHACzKyJnzd+jg9ufYTLPTfhNQIIesLQdQVYZjaLdFaBUNy04NN1LC0OoS4QhN8w0JeMojnSjnJfKX44dw92ztiK6kAVDPn+1DHVA1M98MfSA08VjB6EHnYL3+VLw2Aqgk9ajuFnDR/ifO9NzAhUw625kM4CmWwWlmUKGKWyWQxkMihxG5gfCmC2PwxXVkfSMpHVNSQyCUQyUbg0HT+Z/wPsmrkNpd5i6Jr+x/Icpto51QPf+x54hmA00huMpOM43XkJ/+XCz3A32gGP2we34QUsDaZlwcxaAkgJE0iYWfjdOuYG/ajz+6FBRyZrwcqagKZD1wzEM3H0JwcxK1SNXbO24LWZ21HuK7OBz3nOU+7b937ET3XAc9sDTxWM8nc9mpbS8FHzYXxw6w+42t8Et+FD0B1EysoIN0S+yCIQWSZipgld07AgFECN3w+f4ULazMLKWViAltWEVyKAdSa6UBeeibfm7MbG6pfFfTNyFtIUGD23I3GqYd/7HniGYKRcs0QmhRMd3+DnjR/jWPsFlPvL4TbcYukQZByyOm1lMWim4DZ0zPAFxCLyGTqSWUs+4xxG1nH8FNDEMhGkrBRKvaX40bx3sbl6HcLuKVL7ez/Spzrgue+BpwpGeczISuwsYaZxvb8R//3K3+NyXxN0uOF1BWBpJKlNmDSLskDKJGGdga4BlT4vZvsDCOgGTECiawI79sl1sZE0QCJoCpAiqYi4bYvK5mH3rG3YWLUORZ7wc/8wpho41QPf5x54AjBSaODQ0fxdwUE+hJ8FCWQFEPz/6a6L+HnDh/iq+7K4YkXuImURIYsMsgJGpgUkTRMZK4Nqvw81/gBChltcMJNhfudpZQvFAfY/6K7xQtksTDOD3nQfFpctwJ/WvYUXy5ch5A4qUltOUniCQvdtbNr9+zxIpu59qgeeRQ88IRgRHEbyMAqMRnJEGcvEuZ7L+MOdfTjQehI+dxguzQsrqwk3RDBKw0LGyiKWMWEgi3KvRziioMsFM8cRqS5xIIlX0qGNAETlDKo2DGSGQBnV/FAt/vmCH2BZ+RJ4SZI7fl6u6VNg9CwG29Q1pnrgUT3wxGBUaJ/kL5QHJFo+92Md+Om1f8TXnReQMjPwiWvmQtpSETMVvreQME3BiRK3GzP9fvgNFZoX783BN8ENS+CGVk7ODqNVRGgs+GBWBwaTQzCtDDZVvozds7djSdkL8Lu8o/pkCoympslUD3zXPfCEYPSw5ufB6PpAI37fvA/HW79BNB0XV4ncT0a0RIyAKR0RNUMZy0Kpy43pXi+KPR7lmgm4aAI/WhZiNXkNDcMZE73JjIBYpdeDIreBpGiTFFBJyB860mYaCTMupDaja+/Wvo55xXXw6J4cjuYdye/2cdCKy2QySKfTyGRMRYMprxOGYcDjccPlck0pzL/bxzR19afUA48JRqN4lUIix24ouZvbA3exr/UwPm75AhkL8Og+AQlyQxQ2OupqKqvproUMA9N8HhS5XOJ6KSDibNRgaoChAR5oMHQNDZE4bg5HkTQzWBwOYF44CEN3Cd/E75H8ph6JYX8zm0Z/qh9hdwgvT1uJ9+a+jtrwbPk8Z7oCL2VZya+5zn62UgDTNNHe3oFbt27h3r1WBTq0HC0L06dPx6JFCzFjRg283tGW3VMaHVOnneqBZ9gDjwFG9pS1cULxM86h3sxkTfQkevGrxo9wvOM0BtLD8LtCMOAW14wkdQYWUpaJuJUVIAoYulg41BFxDtIqUmy0bWVpgI8pHpqGu/E4bg1F0B5PyOdqfF4sCIcxJxgSN42ROeWyqe/zdwokB1JDwhm9NusV7JixGbXhOfDobgVBYoZ8t2BEq+j69es4fPgoLpy/BF3XlX7KzGD+/Hps37ENy5cvQzAYfIZDZOpSUz3wbHrgCcDIcW6cqFR+MrdGO/Hh3f043n4Kvcl+SV6FRdV0ViJiYhlZQCJriXsWcrlQ6nYhbBjijjGdVpwzW0PEfwVcOsyshs5EGpcGh9CdSKjP2HhV4fFgUVEINV4f3Lom5yXXpA5NhJNJM4W4mYDbMPDazK3YM2snZgSdPDYHVAsp+WdrGRGMrl27jsOHjuD8hYsqP0/AyMT8BfXYkQOjQO6+ns0wmbrKVA88/R54LDAa0awcsawmbmu0HSc7vsKvmj5BPJOE3/DCpTtktSUhfLpsSVOF8126hlK3W4CIp2IGP+FAWTU0jigQyMKrG2hPpHBtOIr2WAImLLh1HZqmUkMIQNM9brwQDouFRUgj4Jl2bM1xxVJWGgOJfswMVWPrjE14Y/YOSRtRVyMMOtbYswUisSjFMrqJI0eO4eLFS8ITKZmCiXnz5mLrti1YtmwpgsEpMHr6U2PqCuP3wKNkMIrrncwxeTAaFRZX/6QrZGEoE8Und/bi4P1j6Ij3IOgOwGv4hPOg60TQYPg+aSlAIgcU9ngQNHQYmiaWkzqb4zFpcFEWlM3gXiyO25GYAFIGukxUN3kkXltTrh5jazP8PtQH/ajyegTUCEjEtbxCKYu0mcFQZgiV/ml4t/YNrK9chWm+Mrj0vC5qsh05mU5/2GdHg5GqXJCFZWZQP68e23JgNOWmfRv9PXWOJ+2B7xyMbKRwIj32/fTG+/FF63Hsv3cY9yOtKPWVwqXT2iGBDAEASX5FFkmSRtCkHEjY5YZh0PYh6CjkoEtFcGNWf7k3hHlFszFshXGqrQFn268g6fHD5fLCpWnipulaFppGuCGoAVVeL+qDAdB1IwlMnoo4J4okZSIhkokhY6YxPVCBt+e8hi3V61HyHWf6/7GBEaN/zotRTNNkP/M1cpDKM9LVAqLz9QzrTbEtqm2m/FTtdVY7m2pwxpFtabOtus6xNbmVfTJTW7VDtUv1m+pLGZ3SHk3cdM4NsZC/g8NpD9vHChpOm3NC5lw72V/qNd7BZ8BoMX/y8263O/e9yVtGuavlB1x3vBdnuy7in5r+AP7udXkRcAVse4k6IkjYnuJHWj8MwbN7SUgHXIYksiqmRgL4MliSVkr4phXlC/HDujdQ6q/BZy3n8HdXP0TT0H2YdP88IRg6z5WVCJuE8rOW5LBVejwCSCUet8p3I87ZYCRQmNWQMBMYSg9iaelCvDaTaSNrVdrI0xuDj3xWzzMYKdmBKQMplUoikUggFoshHkvI7/FEAslEEukMB5rSizkTy+Cg83jgDwQQDodQXFSEcDgMv98Pt9s1oUE83iAv/Dv7MR6PIxqJYTgSwdDQEKLRCBKJpJr4BCUZcbqQjhw7nPAutwsejwdevnxeFBUVoaSkWAIGTwoIDtik0xnEYlEMDQ6hr78fw8PDSMQTyJiZXJ8JcLtc8Pt80l8lJSUIhULSDp/P+9RAMt/GtDzbSCSKaCSCSJTPOYZkKinP1qEyHDBhn/n9Pvh8fgSDfAXlVQg0BB8+h46OTiQScbAfCPglJaWoqChHcXExg0+PU+lRjTS6RiSE9907jAP3j+LOUIu4ZSF3wClZpHggKQlCPZGJhMkoWlY4Hr9Lh193FWTV08LREUsnJL+stmgWXp25GbtmbkaRpxiNkU78/s4J/PTiL3An2g3NFxbgo6tGi0gKqtFCygIuADP9Xszy+1HmYTpJVnRNWfpstKTIKmUtRM04kmYCC4vq8ad1b2JFxRKEPaHvpBbS8wpGbFd//wCam1tw/34rIsPDiMVjMtk56ZPJpLxSqRQyYoEolSr7WJOJrsPlcsPj9cqgLQqHUF5RjpqaGsyZMxuVldMRCAQmOclGWl8cY/F4Aj09vbh//z7a29vR29OHoaFhRKNRmVzJZAomJ5NjhWQ1aAYtEB0ETGq4OIEcy6SurhYvvrQCSxYvgs/vGwMPH+Wm5D9O64cTu7OzE/da7qOtrV3aOTQ0iEhEgST7WFEJqj1sh8/nQygYECAqKS5BdU01autmo6amWsD827LcHOuxr69PwKKtrQOdnR0YHBhENBqT9vE58/lyzijfQj1b1Wce+H1ekZzohi7guXLli6ivr0dxcZF8nvd+585dGUMcK/weFyOCPMfBzJkznwyMIukYjradwictB9AweBslnhK4dT5MzncFLCqsrjiiiJlBJMOgPuDXNYmi+Q2XmO1OCgfdp5SZRoWnRPRA6ypXY7q/QoCGbl5LpBs/vfEJPmw8hKbBFuj+UqmDxHNwhXMLx6RMXq+mo9rnxayAX9xBST3JWqp9dpdamlJpG1kNC0rq8U7dbqysWI6gy/+tPeyJrurPKxhxIt+8cQtHjx3H1SvXkEqnZfJykon7a5vrI346IQHWnbLdI2eSiRVrGPAH/KiprsLyFcuEmC8rK5NJOLFDAQGvT2uNk+jy5au4dasBXZ1dAkC02ByXgGMx734x8KHGCceEjBcJvarfY7G4WC8LFyzA9h3bsXnLJrFQHjweDUbOuTgJb9y4icaGRvT10RqKyITk82abODHFhRUphwpYOO4bF06Pyw2X241AwI+y8hLMm1ePJUuWYP78+fB6PXazJgaMo++Bz6anpwcNDY0iK2ltbcfQ4HCu72gNs525Z+u4YrYN4/Qh+45jYnBwUCykN958HVu2vIKZM2vkkmfPnsO9e/dkUSIw0eqcPXu2WEtsgywCj2cZAQPJIVzpv4Gf3/wl7kXbBIRCrpA8ZEbEBF648tAy0iwMmdT5ZCT3zCtApCNouERXxJvgTVEt3ZfqR3VgOt6YtQObazag0j9d/m4b/ZJO0hjpwAfXPsGvb+1He2oQhicAr8evLCSd+WpKs00QJ9hNl8x/PwIGM/9Vwi1lA3yxwSTWo+kYMlYa66tWY9esbVhetggBl39i8+Jb+tTzCkZ0Jc6fu4DPP9+H69dviBVTXl4Ov98r5niAJYD9flkZOajoenHyM3CRSqYQjcUwMDCAgf4BxOMxta6Sy0unxOyvrKzEmpdXY82a1aiurpJJOdFVn9bO3bvNOH36K1y6dFmuwYnN8cTzsF2lZaUopasTDom1YcgCqDhKWkqpVBqpJN3PlEzC/v5+sapmzKzBuvVrsW7dWoRCk4tg8lkSeK7fuIHTX34t1losGpdVkMDHdkybXiFWYWlpqbTTASP22dDwkFhP3d3dAg6SWWBr4djHtNo2bFyPZcuWyMQemQ86Ps8g8y2dFpC8cOESrl27Jn1Hq1Yi1AKUmrLObFcxHArJM2Y7aCFJtkAqhVg8oSy8WALNLc3igu3esxu7du1AXd0cmR2XLl3B7du3BYR50C2jBdXR0SGuMReiEWBUkBP/UNrE4XNOtH+DT1v240Z/gwBRkTtoiwedszDapbRHLAdyPxmXFA5X1kCRoYuLRm7Hr3vgMXThb/oSA6gJVGJLzQa8OWcnpvkrRrhLhQqg871N+EXjQfzD9Y/Rl4nB5yuCR3dJRIwDjaS2bue0UQLAXDdaSUGXgbS9IjpRO+a4pbMEyrgMYlpG79btxsKSevgM3wQI1/Ef/kTw6nkFI1oZBKEzZ87KRK2qqkZNdTUC4kKQHwjAR32Xmyu4WuU5oBVZmRGOYGBgEK2tbWhqakLz3RYx+/l5TgiC1fTpFdi+bRtWrnoJ06ZNk4kw3kHwoEtx7NgJnDxxUkCFXA/dQp67tnYOFr3wAqZXTUdJcTGCgYBwV4potakGUgjChak0HPIikeGIcDo8V2V1JWbU1EgqjrMgPqpdjmXT2dWFr7/6Bl9++RV6untlHLNvaMrNmjUD8xfOR339XFHWsw9pMThgQ6uILif7mn3W2Hgbt5tuSx9y4nJCE8Tp6r7++m4sX06rsrSgWQ/rO+ees+gXoLyJQwePoLmlReY7gYbPjIBUVBTCnNo54kZz4eH5g4Eg3B7VTgK5sprS4sYpfimKu3fvSrvn1s/FqlUrJWOAB9tOF62pqdFeEAwBMx60kObMmeOAkW2iCmwXdPkY95Q00/i68zw+bt6PMz0XUOIphtflkbB6TjZop2J4dA3RtInWeAJdabUiFrk8COo6fAJGBoKGB0kzjkQmiaAngDdm7cSW6g2iAyosqp+XVKr20WW71t+M/3b59zjYfBLdyX74A6V2W1TkTIYPgUejW2hISZJqnw9euhgiwHT8X9V6WnR9iX4BoJcqloubuKC4Dj6DZxpvcoz39/Gm1oM6o+cltM9JSvObL05krmq0iJwIyniWjMNJcIKRczrzzRnRUZHPId+gVsusuB6bN2/CiheXC6CMd9DaOnv2PI4cPoa7d5oREGW6BZfLwOIli7Bhw3osXrxIXByhAsaJjjn0qZqQ9tgg56UTXCf2fHkOci8EyC+/PI32tg6Ew0Uy8TiRX1i4AOvWrcH8BfOFC6KLNtbhUA20/GghXTh/AWfOnkPr/bYcaESiw3K+rVs3Y/2G9QUA/nAwUm5ZL86eOYcDBw4JSBC4aZlFo8Ny7tlzZmPNmlXC+dB6cxmuh+REOpFJxQvz5fBzvCdaPrSinYNWJ8cQLW2OKS5aBDn2j1hcdNMYRlcoxFwufjUvOHROxMkaS8dxZ7gFH9z8Ba4NNMiEL3KHc24WoxMqwA6p0BjPmGiNJdASTwCaKW4ZS4LQImL6B6Np5HgGUoMo85aKInpz9cuYHZohQsmRlpoaHMoJU0c0k8Sl/mb8zaVf4dPm40jqBvyeIDwCHlm4shAtEsP+BJ6g4UaVzycvWm20kGjpKX2lgjsrmxZJgZk1sGf2TuyoWY/5xXPsTP+xHnJO9Tne3Bn378+rZTQ6xjHRiTnWDdMiIoeiUl4uQGcAw1CrJIlZ8gybXtkort54R1dXN44dO45Tp06jv28AXq8PyWRcLA2ehxPUWZnHO9e38XdORvJrtCL/8IePBIg8HtutsSzMnVuLt995U6yNwkk63rVpKfX29gnw7v18n1hNBBDFK2Xw8sur8d5776CktFSA+GEHnyOB/9SpL3H06HHcvNEgLqKythJCsZCw37Rpo/BST5IDyWs9bJyw3TLjbMlHjsFVYOQcjiPk6JGVHkimadbCpd5r+OjufnzVdV6siHJfieR8ySeyrLmoySR3aUpd3RCJ4T5Dv5aJIpehgEg34HHpkhTrhoVYehBVwWnYVL0O79W+gWn+MimwL5qgAmAkmI1UR+dB4LPWb/DBzc+xv/kETE1H0BsWdTZhi4/GxebZLiN5I9ZJKvd44Rb1tk1g2jjDHUZiZhy9iQh03Y9NVWvwXu1OLCyuhc9QuiV12ASq/a+ROXrjDa+x//68gtHj3c3Y3+KE5Wp87OgJHDp4CAmJrKiJVV5ehlde2Yht27dKCHu8gys8J9aJ4yfQ0dGFYDBkc0WauEBr167BkqWLhdN6GhKC0e2j20hX5OiR48Jh0d0h6JAMJwARZHl/nPyTPTg27t27j/37vsDFi5cF9MgV9fX2Ym59Lfa8vsfOW8xbIoXXcDgiRvJ+85vf4erVa/B6fAI4XCC48G/atF6AiH33XRxjENj2JC9Y8ElEXh+4iU9bDuLg/ZNC7DLNg8SykNVOQquWlb3MEhkTTbEYGqNx2eusmCF8g5Ez5ZrxMxrS0LNphN1uvD3nVeycuQWzgjNs18x2ykaA0cOjBZFMAqc6r+B/Xv4Vvuq6hriVQcgbgpuiMQEjpUFiW0kkORZSuccjf6fqxIFdx2+PZlJoGu5G0F2ErTVr8X7dLiwuqYNXrK7RYPRtQNHz4aYVCu8mOiAdESEnHxctCe2PKrDnnIv9G43GxZr54sAXQnw6hDNJzE2vbBClOd2G8Q5OSEaBmMt37twFsULoPqronYWqqkosWDBPwsbTK6dLmJmELMGAAPhtCxsZBj975jz27zuA9o6OEREy3tfOndsxfTr5MMd6KRzTj75b5f7149y589i3d79wZeSb+vp6MW1aBV7ZvBFbt20Von6sQy0CAzh9+hvs37cf3d298n26Tqz3xfD6T37yI9TW1j7UdRzveTzp37Wsimk+eNhAQPFhR7QD/7vxtzjTdVGSTUs8YXGjJAWDgkIpH6TBZzDnzEJLLI4r1KJkKEA0UOxyCU9D94z/9uosnD+EUo8fb83Zhj2ztmNueI4otkcco/HHzlfLl4zNM0m9yQiOd13G317+DU53XoZuuIWDIqnNVBOJsBWoxovcbomylTHyA8Uh8RDeVHYmsdCTjKE1PgiX7sOf1e/BD2q3oj48Ax7Dk2uCg5cTYxQe/bieB8toPDAq5DJITJPTkGhUKiU8AF+O2jkPSI6QQj2ERCKFmzdv4fKlSzIZeHCyEIxoOTAHj3qk8Q6CHvkH8k9Hjx5DS8s9AUK/z2+HyDNwGQZKy8pQWTVdSHLqdYpLSoT3ojtHC4zWAV/kbyaiIh5zumSz6O8fFPfn4BcH7WiUGs+8F0YKX1r5orhRigB+6KRTHoD8PZ8xwB6MRKO4c/suTp48CbqoxcUlwsEUlxRhzZqV2LNnt5DNY00iij3b2trw2Wf7cO7seSGd2d+9vT0oKy+ViOHu3a+JyPO7Oh4AI9VHdkg+a6Fx8A4+bTmAI+2nEMskMN1XYW8TRCNDDTJOdmpH+K8bQ1Ep79HPJFm3gRDD95ohBdF8FEhpQCQ9gEpfMbZUrcJfLPwT1IaURTR6Qudl+0rLYpM7Ix5SYXJrwkzh13eO4ucNn+ObzsswDI9UDKDrpWmWirKR1xLhrSZtq/Z5EDbccg9OyJ+WErP+uWdbe3wIXYlhlHpL8MO6HXh/7g7UhWfALa6k3eJvA4nGSJR9XghsZ3CSb6CL5Yjjerp7xLKJxZQam5EoKQyX5pZTlLw7Mr58B4nNxFrnIo5UAklGZPg9TqRXXtlkg9H4bpoDYozkMEpHYvzWrUbR8eQ4QKmVpcLiBBuCDq0nghEtJVGElxTLtekm0vVRIEUJwMTTMBhZotbp0KEjOH7suBDzDri5OQ/CYcUTFZYsfWDA52FgRMBGAkKa8EPUQFGbw/5ixJJgHA4Hhet55523UFFRMTYYZSyRQNBFa2q6I5Yj+6GzowNz6+skFL9y5UsFSdjPHpJsN62ANbKXes59Kqr33T+ED+9+DkMj+RyEW/MgI/wNrSKlwiT/wx09GqMx3OgfRm8yBd3tQsBtIECLSawmak9Y1iMFt2bhndlb8c/m7sHCElZdVELJkY/CSW4thMeRfM3I7lKPrz8Zxef3vsRPb/wBV/rvCP9U5AmKQpsPVKwkupcS/md0zyXZ/mHDZRdYYy4dS5sw1J9B1GSOXBItw9yPbRZ+WP8q3q/bgdqQo38qJLDHWu5Gt/nhyPU8WEZjDUGGvWnic8KzqkBr63309Q0gFo2JVSQ5haIcdiJWzs+xjW4lfvTkuBNlVaVsMJq4ZVTYVk5OujHUshCQKKxj+JqT1xEQcjLzdyXgy+efMcrFyFZpaQmmVVSI0nn2rFmoqq4S0FKRvbECFfn32Eetra04ePAwTp380nYHFXlNa5IpNBKSl4iJPaYLBr0Sj6o7KrSa8ta8IoQZ2XLSLHjNwcEBAdXVa1Y9EowIlrdv38Wvfvlr4Z74vJhu0tXViYULF+CNt97EkiWLJmSRPi2YepAzknKwGQwkB/HLpo9xtP0kBpJ9KPaWwqf7hXcxpXAsUy4YojdE3NYWSeBMXz/6UxnZctolQESeCGIV+TUDkfQwSPa/N/sVvD93F1ZVLMlFvkYD0bg3/ICda68lGnAv2oMDbefwd9d+h2v9TQh4gxINozWjZ5l4KEgkiyfXPrqR5W4PgtR60EIB63FnRJYQZ7gyY6IrEUFfYhhzgjX4d0vexxuz16IqUCpEuTpGrGX55o/pWo59d88jGHECsfokQ8FU0VI/w3lJzoUHgYVWBCdEUVFYrApaH0prZEdlnfisnarDSdTd1SOWhKOQ5r0rAnuDbRmNzxmN7kVF0mYkvEytS0dHO9rbFSgxnWVwaEhyrHgtui1OAqjz/FTeFcR1q6qqEqnBkiWLMXNWjdyjup3CxSQPRjwnZQuHDh3GyRNf5gSg7AOCh1hcYVpGTkVRftfJPFBq8Nw4sqkCNayccZUHMJt0EGAVy6gohKVLF2PdunW59IuCASi/KjC6g1/98jdSRZQPkfdEd49Kcyqmly5b/DyBkTKr26Kdkn2/994RdMd7UOUvhyahdkljVaS1pstE9Gk6bg4O4Wb/ILpjSZi0MET4piGgU2Wtwvfx9BBCbh/WTV+Mf7/sx1heNh9uzQ7fPvCQHwZFBSttIbmt1hPbfVODhakqH9zci39s2o/rg7cR9gRQ5A7AEEUUJIeGuxZpVhYuzZB0kQqPG35DtNtCvBOMaBlFTVPctu5IH2KpOOaXzMO/eOFNvFO7ETUBp/TIWG3OVYfL41XuYw9aSM8bGHGyNjc34/ixE/j662/E/aEFIbwKN04oLZHIS93cWpm8paXF4oo4+V1j9kgWGB4aFgL7yJEjkvtUSGA/CRgVXs/RNjlZ4gMDQ8KP0MUkMDFU3t3dIxYfo0mWnTkv6mI7RM928d527XoVL7ywcIyUkDyAEBi6urpw+NBR4Y1U1r1aqGhdbdy4HmteXiXzRh2jLK0R5pD9mVy28WgLk2NHWVy8LtvJVBG+HnQt1bzIZLLipv3ut78XN43AK25aZ5cIDnmPa9euQjD03ZWnGeWmZaUO0dH20/g/Db8RH1VcMzuC5EwfGuU+TtpsFncHY7jRN4DuWAIWzR6KuKTsgQ6vocOjUe/D5MQ4XpvxMv7qhfewumKhROQkCm5EgGoAABKxSURBVCd5GaNXnAmAkVo2Cj7oRHDUe2xbe7wPH949jn+49THuxbrFCgu6fKpuEQeLUw8JlCOwnImOcq8bHk0TMBrOqPSVuGkiZpmI0GVLxBAZ7sW6qhX4i8Vv4+0561DlK86pZ0eiTr5NSjTx6CqSzxMYcUIODg4JaBw8cBADg0PCJ5Dj4bhQ6QgbsHTpItGqTPTgBCLnceL4SXzxxWGxYp4GGI22DGT623OabSBx3tvbL+4ciV1OVCaxsj0qP07D8PCQjKOlSxbj1V07JHQ+UjuTBxTnvo4fO4n9+w+KW0YwIqAzf2znzm3Yvn2bqNYflySfaB+P/Jwag9zui2ruzz7bK/ouEtgUJRKYabWtXr0Sb739xigl9+Nd8XG/lQMjdjrzsz5uOYC9LYfRGmtHqTskpUCoGSoEcqZvcGr1xhP4qq0bA/GU0vFQMk+/h9yBgJGBjBmHYaWxo/pF/Hjeq9hRsxpeRqNGrQ/5tcIZMWMNp5FrSuH68sADsE/THOnE3vun8H+bDqA91oNiL+9J6YV4F9RFOX459Uilbg9CLhYlsTCUthAhGGW4w20aiSyjgBn0R/vE1F9TuRT/4aUfY1v1chR7AsJLPQiQjquifj6K6x4TjOyaN6yBTf3N0qVLnkkNbLpnNOspTmT0hSs63S9yOxzEbMumTRvELZvMwUlLd+nEsZPCr5DTUTlZTjTt8d20sdtRaFU82PtsD10YuivKFT0rWfUUUHJckM8iCO967VVs3bpFgOVhYj6S+Mzh27v3gLi2kgPHEsiJOJYtXyo1zKkIn3gy8GR69tGf5eJCq5DpKQf2fyGWYWVllYAyAwiUQfz5T/5MUmieROz4JC22FdgkfgdxvP0rfHh3LxoG72KGv1LcKxK9apsgp/QGk08NDKcy6IjF0RuNIcNoFa0nkVTKBiB25AowrRQCmoG35mzCopI6uG1lNQUFQoNLxEXVPFI6cOUq5rKp7fdUVQpbMS1QYdfKtusUjTR67RIWLNQGTZJ697adRkusDV4XpQXMT6JlpEtyLddBCelrkEx/upaUIrDcCa2hCHOFCEYZum1ZDJHgHu5GkQm8PGsN/mrpu9gxYwVKpPSI4gIcC+nRU2Hko3ug7CyL0+XAaB62bd/yzMCIg5RZ3IwOXbt6wy70ZYhVRAEfwYhlIvIh+EfBrHp2DsdBbuWrr76RBE1TEjKVAvtJOaOJgFGhxHc0qNBK4P0e2H9QTkXQUBnrwJYtm7F9x1axHB4WZSNw3b1L0eMxfHn6a4kaMloXj0fFfV3x4gq8/vprKCsrL8h1e5LpO/HvKvW1Sir+7W9/h1s3byEUYhqGR/LKCEjr16+TxGAufE5C7MSv8OSfFDDirhlfd53HBzf+Cb3JAQSMAMIupfOQfTZyJTdsN8NSu7jycDHSUFDWVTL1uVOsTEpGAFQNIW5NFM+kEMswomBKOdiUvV0RVdDyIsjQDbA3dmRBNgIWgYlF/PlThHVSH8kGI9mVVoWR2Sp1WQVGfNuwKHrUxWoLBjwo9tENUyFbVSVSl9pHEm0TLNXgIRemq3uMWVkMMaSaySCRscR9IziR4Laiw9CSMbw7fzv+cvl72FS1BEUeRwGremgy5f0fZRlRvEcAIKH6LHYHIRg1NDTg0KGjuHTxsgAGB2gqnUJZWQk2btyADRvWiS5FTc6xwYgAxElAq4EZ6Ddu3MDVK1fR3t4lfeN2uYS/4ERWof3xLSMHUJxSGzIObY3QeKkqo8HI0U2pMiQdOHH8FE6cOGWPD02sJibY7nyVpUReESvpYW6WwzVR3fzRh59IOghJYkbrmAzM86xavRKrVr2EmTNniLDzcbRNhTl0ahzn+alHQYLjnor84PhJtDTfkwgiRaBOuZVFi17A+g3rhAskkPJvhcGIh53f6UfnPPyOU8VhojClRdOx7LG20/ioeT9uDjQi4A6g2BtGltX61COxtVcKlOQdu269JEjKG/n1X7eTvbJC1Ck7h5s0Mo8sbqYkUmeZLNsByQ1j+Q71U4GQAzwCTjYY0WoiGEmBNIKSAJNtScn1xDxSeWvkp1RZR/sDCqgY+6MYrjzkR5mPmwQoKp70kZQeUbusSeif4CV1kTTqjZSrxsoDcZP3oaJrCSq6U0lgqBdBw4tdczfiP67+MV6aNk+ElmPnVT7aenjQMlJEJifd3Ll1MvkXLJgvg3g0pflwq2DkNdVAzsog40R52KaQTo0gkrGcnPx3OMSET24wmZYiXxTKzZ8/zw5/q3o8PJwyr9QbDQ0PS5SJ+WhNjbfRer9VBj4LrTFNQ+WlpSTsPRkwIhfD4mTt7W1Ip9IiZFRZ5R7JDNAKSsc6tXjygFmwqNHqTSSkGBtB99r1GxJ9o1VEYpvHokWL8eqr27HixWXjziv2LyN57DO+2lrbhFNj/SZWwqRlWT+vTiJ19XPnSuY9rUunnpHqQ3v1dzyBgppQMvYtAnxSAJ7PkYXWVBmR8Q8nUfbLU6exd+9+eRYcT3zxfIxGFheHhR9jO5kvWFxcKouGBH1Es+fwb/ZcZAVX0hnxmDxnLjpK/T4fFRXTxm+U/QntZNvp7CfNB3Gs/TQqQ5W2utiSlFcVhrQBqGCVL1Qyj75S/hsqYEDcciwdqYEtRfn5nnqx2FkaqjY2S2OL+yZ7q9H6kQQOAS5aUfweQYqWEAFMbQSpvpNnJ1UlP/Evc1aSCWQIUll4PS7UFIdQ7OOgVdn91BsJEDHsr0EIbkYKXZolivLBjCoKRzCKmcAwXTZaaLI1bgbou4e6QAX+/KX38ePFuzGvuFrcUYXcE3fU8mB0FBcv0BpRYXPeCAuRlZUywzmcI3wf0KY4uCNJigVpxs7+cXYNG8vKSNb4Sy+tkFpCY2eOqzD5pctXJP2AGhUKU9keFaFKCV/EMhNMRuUKK+FvAIkks7OHpHQGw/eM2JAYJjhRX1RWXiarLs9P0aREsyxTyo8yN2o8BTbvmwDNshqffvY5mhqbBBA56fmTLhFXZY/XI26IlDZheWOpc6TEg6xfxInIsrScPB3t7SLo5Ln5eSaO8nOzZ8/Cm2++iRdeWDDhSJNDZpP8J5h3dnTKOQm+fMY8N2kCtpeapmnTysVlchTh5JqcqJ76vCrzK2p328ok8d7d041lS5dg7bq1wkVN9HBSQ5jQ+/lne9HScl+end8fyGmi+GxYr6qsvBzVVVUoKipGIMiaVYriUGJVU9rD50eJAXVeN2/ekCqgu1/bLaQ/OaiJHtovGn6fPdx+Ehd6L2NuuFYmEQtOKTWEE4akdeEg9sTWZKcBEmIF90lTVpBYQvI7Fc+qNjYz6p0tjCxTFVAnQIklZPNJCoicLbFVLe2UDWpqsbcjV7bLprYEsZFK/mYB6YxYdQG/F5VFQZQFSVKa8p4LqhY3gZaAxCRaprewDSSy+5IpqccUz2bFTaPFJLIUnrunGeW6B9sWvoZ/u/KHWFu5QJJqFRgVPopHAxMHnuybxoz2C5dESEHwISip2tMpu7ri+M9AYne5jedsEt3O2uZEXr9+LV7bvUssrny1wAeHDdMNWLSM5SZIaNO6VIXANBE8ptOsrWPJys/Vk5MoLVt0Z8RdFwCQ0HJarlM/b56kRng9Xpw/fwFXr16VUiLU9lRMUwrs7du3y0R46CFgZEmI+qOPPsalS5fko05NILrxuVQKu8Ijo7uy0YPUQ+fCZ0o4n4cSYVKO4rK3F1dAu2LFcqxd97JksKtFYeKH4xKx8uTBLw6hobFJyvTSzWM7lSZKPU8pV2JvYa7qQam55pDrbKtU1TRVUjctlGgsKpYWSXVabUuXLZl442yuludk+8jfnfnmrCwYLLdCMaTqJ1VAjc9OLGoGvhmcksp09lpvZ5OR7qA72tPdLe3bs2ePcGxz5syacLu06/2N2d/c3icRtOm+EMIeJsByBTGRFR2QqvSj255PTsM3gUvY8KBAh1sVyRZFyv0iZ0RwkcqLjnXE9wgw4oYRuExlNQkIaciYjvVkIcWUDZtzUsy3ctdY7jZnEdm1mBVQKbNLxOMkFgNeTCsOoDzoVRsCkF/i5CGxzRo2BCRoQmgTULoo/kskMUAhpHBeJGQJcCnoQz1YVlKLv1r9Z3hr3iujtEdjieQeQCnpTQIOyeIvDhzEmTNnZIITjJyBKW7vaBwq5MsfNFPVO/Z3nAnCQUiiktoSVuJ7FBjx6wwDs2TomTPncPnSZSlTynY4Ll5hyNxxAx13gp9hugUtjBV2eVlqldSq/LlUAGRRf1p+rJ1DopjtombmUQf7nmTxZ59+hgsXL8oqTTCkQlm8HEdwOQZuO5a9cvdVUq3S6gQwfdo0qePDyc02TzZaOFabGTFsbGwUUL9z544IPlmEX+bWiKqWYy1W6gELJ8P2isaPC0FSfrK/Nm9mpn39BGbkgx/hebnIURx67txZNDQ0oauzW1w2R61OoHESe0afwSkpLPEfHUilM0LyMymYcgEWypvoIQT2/vvn8PdXPsLRxgPwev0oDk0Ty8NRnEoXSRH7UV7HOFdxrCJn5w8nYkbssGzLiJIAyfQWZbddMF8VEBGgks/aET0uIIIvCh+UfsJ+fvy3ky1GF0XOYNlumBDUdMQUx6WZavNIv89AiY9batt1nDjBSGhLWoMq6k8LiUXiqMpuiyfRHEtgkJUBWTIlGYM23IPZxbPw/uLX8a+Wvom6osq8AFNdbaLPQh4+hXgsFEYyVal3J19uQgBBtm8qvLZazbjKcQLOmDFDrKI8AT1+MwmW5EMohLx/v01+jwxHbRW1AnxaGQyLSxH50hJUV1cKWUs+yLEunLrLTN2gC0cryuP2CACxsBfr/jgK70e1iq4Lv0+XhRYc6/wweVcV30+KW0jQ4uruVBKQqc1VnFFVr1dKqlI9zqRRCjeZVa8WgG/3kLkgmwbERe8jGwb09kkki2k1dN1oqUmQhtYP8z1lIwOV/sG60gRLvnx2uV+2mRn7rMo4kf4a747YRvZhb2+vyBtYI4pCV2WFsZ44dzBRE44LNq1JblSgBJdBcb35nNkmtm0yuX0KYux6RqfuX8a/+fQ/41rHTaQ5iENFCuoc82bic2rUPTthqoITSCqG7QLyWs6clclj/03etwWRDuzKd1QqBzVBbsZjdPXgyPMI8cyHaIfqGWbn7wQi7kYiETPuBGFH02TOwoJhf47flNwfEUNm5fNMrKULF3JriJhp3I0lcTuaRCQRgZaMIgw3/vXyP8VfLnsXtUWVYlmNPHJEjv32Y3fkeGPpKf+9kD1Ul3LKynKQkocSF5db/rCAvES38hKHp9y4kae3a1QR3LkFkLLS8vu5OUmzTiH88SJwT7PtDkhJgnFGVUuUxdSOkKn+VNUEvqt2qjaqPiS3l2+bIrTHPh5lso/9jZzocTidxJGOq/gfR/8GxxtOIF1UDbi9Kt4t47DAhJzMfHJqHdm5YHIaab8TmrN/FSCyTR4BH6VZyhsX+fAx/+TsJssHx1MTiAg6BClFSBO9LTtsrwqtOdEyccWEH1Icka5n1efoptmWkTpP/jsS7jdckh5yYWgYrZ13UKH78CdL3sNfLHody8tmw0sXYYQtJMzNGOD04MR+mgP+2zn347T5cb7z8NaODMsXfm4yA3K83vh22zze1ab+nu+BUekgGn527QD+9twvcbHxOMxAORAoVeFycaJyJszE+1D5eLnEVCEbBJicc9npyjKeHIDKiX5sQLKBykmpoPtiJ7kqrZBdxkTAKF/OhIAiECapHwQc2j4qW9vZ2kgR1pqAET1jZvnnQU1ZVkwIJnNW4mVtShNn+jrRG9extXIN/tPKH2FZea29C64ayCNLrf3/AkYTf+RP65NTYPS0evb5OO8DWfuEnI8aT+Bf7v1rdA+0Ax4/ECpxRD12qye7EhW6Yjbo5MDH+dsoIBKUMW38c6wiBVKKz7GtGccScvZNY/RE9mEjyKh4IMFFAZatKaJF5PBCtq7IASOntARBTawl5q3xp8ErphBND2MwlcK2mTvxo3lvY2HRDEl7mTqmemCqB56sB0aBkVrFB1MJHGm9gr8+8F9xtukkrEAZECgBqJ2xyyxM7rIFlk6ORnCsHSdR1nbNJHplW02Omyb45bxvu3m5iEkeoIhAJJ9p6TiEtlhHAmC2laMZwi+JEE5X9bEVN6SEj7Sc6MYJJyWAxO9yF9y0bBxQ6g3jh3Vv4vXZO2TjALftmk2GqJ5c3019eqoHvh898MhNHI+2XcFHDcdw5PYJ9KaTyGgk0pz9nSbZQTYPpKQBdqTHJr+c3TlypbTtKFBeOWszL47xJGS1IqqVaNHmifieuGRqnxJlHTmWkSr4xf9EsGB/R86T44fUZ6Vypf1dxd8zEw6YVzIHG6tWY2X5UpR6nEz9SfbD1MenemCqB8bsgf8H8XXFM9VPOW4AAAAASUVORK5CYII=">
          <a:extLst>
            <a:ext uri="{FF2B5EF4-FFF2-40B4-BE49-F238E27FC236}">
              <a16:creationId xmlns:a16="http://schemas.microsoft.com/office/drawing/2014/main" id="{4660445B-2272-4A4C-B2AF-0CA2C722EB23}"/>
            </a:ext>
          </a:extLst>
        </xdr:cNvPr>
        <xdr:cNvSpPr>
          <a:spLocks noChangeAspect="1" noChangeArrowheads="1"/>
        </xdr:cNvSpPr>
      </xdr:nvSpPr>
      <xdr:spPr bwMode="auto">
        <a:xfrm>
          <a:off x="2514600" y="18859500"/>
          <a:ext cx="304800" cy="44767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66</xdr:row>
      <xdr:rowOff>0</xdr:rowOff>
    </xdr:from>
    <xdr:to>
      <xdr:col>2</xdr:col>
      <xdr:colOff>304800</xdr:colOff>
      <xdr:row>68</xdr:row>
      <xdr:rowOff>123826</xdr:rowOff>
    </xdr:to>
    <xdr:sp macro="" textlink="">
      <xdr:nvSpPr>
        <xdr:cNvPr id="4" name="AutoShape 6" descr="data:image/png;base64,iVBORw0KGgoAAAANSUhEUgAAASMAAAAuCAYAAABjyX9HAAAgAElEQVR4Xu19Z3AdV5be190vB2QSgQkgGMQsMYhRzKJIZe3syLOz461y1W65nP7Z/uH/a/uX7SpX7VZNzVq7nrV38owyg5iDKIk5kwBIAiRyBl5+r/u5vnO733sAQQIgRYpjoVVPAB/e6759+97vnvOd75yrZbPZLJ7aUXhqDYBlvwwA/Lc6LFi41NeA/3XzQ1zoa0RPIgLLAjIwkUYWbKGVBeIZCzHTggsaavxuzAp6UO72YEFxPdZXrsamqrUIe8LQtPy5n9qtTZ14qgemeuBb7QHt2YLRaHACzKyJnzd+jg9ufYTLPTfhNQIIesLQdQVYZjaLdFaBUNy04NN1LC0OoS4QhN8w0JeMojnSjnJfKX44dw92ztiK6kAVDPn+1DHVA1M98MfSA08VjB6EHnYL3+VLw2Aqgk9ajuFnDR/ifO9NzAhUw625kM4CmWwWlmUKGKWyWQxkMihxG5gfCmC2PwxXVkfSMpHVNSQyCUQyUbg0HT+Z/wPsmrkNpd5i6Jr+x/Icpto51QPf+x54hmA00huMpOM43XkJ/+XCz3A32gGP2we34QUsDaZlwcxaAkgJE0iYWfjdOuYG/ajz+6FBRyZrwcqagKZD1wzEM3H0JwcxK1SNXbO24LWZ21HuK7OBz3nOU+7b937ET3XAc9sDTxWM8nc9mpbS8FHzYXxw6w+42t8Et+FD0B1EysoIN0S+yCIQWSZipgld07AgFECN3w+f4ULazMLKWViAltWEVyKAdSa6UBeeibfm7MbG6pfFfTNyFtIUGD23I3GqYd/7HniGYKRcs0QmhRMd3+DnjR/jWPsFlPvL4TbcYukQZByyOm1lMWim4DZ0zPAFxCLyGTqSWUs+4xxG1nH8FNDEMhGkrBRKvaX40bx3sbl6HcLuKVL7ez/Spzrgue+BpwpGeczISuwsYaZxvb8R//3K3+NyXxN0uOF1BWBpJKlNmDSLskDKJGGdga4BlT4vZvsDCOgGTECiawI79sl1sZE0QCJoCpAiqYi4bYvK5mH3rG3YWLUORZ7wc/8wpho41QPf5x54AjBSaODQ0fxdwUE+hJ8FCWQFEPz/6a6L+HnDh/iq+7K4YkXuImURIYsMsgJGpgUkTRMZK4Nqvw81/gBChltcMJNhfudpZQvFAfY/6K7xQtksTDOD3nQfFpctwJ/WvYUXy5ch5A4qUltOUniCQvdtbNr9+zxIpu59qgeeRQ88IRgRHEbyMAqMRnJEGcvEuZ7L+MOdfTjQehI+dxguzQsrqwk3RDBKw0LGyiKWMWEgi3KvRziioMsFM8cRqS5xIIlX0qGNAETlDKo2DGSGQBnV/FAt/vmCH2BZ+RJ4SZI7fl6u6VNg9CwG29Q1pnrgUT3wxGBUaJ/kL5QHJFo+92Md+Om1f8TXnReQMjPwiWvmQtpSETMVvreQME3BiRK3GzP9fvgNFZoX783BN8ENS+CGVk7ODqNVRGgs+GBWBwaTQzCtDDZVvozds7djSdkL8Lu8o/pkCoympslUD3zXPfCEYPSw5ufB6PpAI37fvA/HW79BNB0XV4ncT0a0RIyAKR0RNUMZy0Kpy43pXi+KPR7lmgm4aAI/WhZiNXkNDcMZE73JjIBYpdeDIreBpGiTFFBJyB860mYaCTMupDaja+/Wvo55xXXw6J4cjuYdye/2cdCKy2QySKfTyGRMRYMprxOGYcDjccPlck0pzL/bxzR19afUA48JRqN4lUIix24ouZvbA3exr/UwPm75AhkL8Og+AQlyQxQ2OupqKqvproUMA9N8HhS5XOJ6KSDibNRgaoChAR5oMHQNDZE4bg5HkTQzWBwOYF44CEN3Cd/E75H8ph6JYX8zm0Z/qh9hdwgvT1uJ9+a+jtrwbPk8Z7oCL2VZya+5zn62UgDTNNHe3oFbt27h3r1WBTq0HC0L06dPx6JFCzFjRg283tGW3VMaHVOnneqBZ9gDjwFG9pS1cULxM86h3sxkTfQkevGrxo9wvOM0BtLD8LtCMOAW14wkdQYWUpaJuJUVIAoYulg41BFxDtIqUmy0bWVpgI8pHpqGu/E4bg1F0B5PyOdqfF4sCIcxJxgSN42ROeWyqe/zdwokB1JDwhm9NusV7JixGbXhOfDobgVBYoZ8t2BEq+j69es4fPgoLpy/BF3XlX7KzGD+/Hps37ENy5cvQzAYfIZDZOpSUz3wbHrgCcDIcW6cqFR+MrdGO/Hh3f043n4Kvcl+SV6FRdV0ViJiYhlZQCJriXsWcrlQ6nYhbBjijjGdVpwzW0PEfwVcOsyshs5EGpcGh9CdSKjP2HhV4fFgUVEINV4f3Lom5yXXpA5NhJNJM4W4mYDbMPDazK3YM2snZgSdPDYHVAsp+WdrGRGMrl27jsOHjuD8hYsqP0/AyMT8BfXYkQOjQO6+ns0wmbrKVA88/R54LDAa0awcsawmbmu0HSc7vsKvmj5BPJOE3/DCpTtktSUhfLpsSVOF8126hlK3W4CIp2IGP+FAWTU0jigQyMKrG2hPpHBtOIr2WAImLLh1HZqmUkMIQNM9brwQDouFRUgj4Jl2bM1xxVJWGgOJfswMVWPrjE14Y/YOSRtRVyMMOtbYswUisSjFMrqJI0eO4eLFS8ITKZmCiXnz5mLrti1YtmwpgsEpMHr6U2PqCuP3wKNkMIrrncwxeTAaFRZX/6QrZGEoE8Und/bi4P1j6Ij3IOgOwGv4hPOg60TQYPg+aSlAIgcU9ngQNHQYmiaWkzqb4zFpcFEWlM3gXiyO25GYAFIGukxUN3kkXltTrh5jazP8PtQH/ajyegTUCEjEtbxCKYu0mcFQZgiV/ml4t/YNrK9chWm+Mrj0vC5qsh05mU5/2GdHg5GqXJCFZWZQP68e23JgNOWmfRv9PXWOJ+2B7xyMbKRwIj32/fTG+/FF63Hsv3cY9yOtKPWVwqXT2iGBDAEASX5FFkmSRtCkHEjY5YZh0PYh6CjkoEtFcGNWf7k3hHlFszFshXGqrQFn268g6fHD5fLCpWnipulaFppGuCGoAVVeL+qDAdB1IwlMnoo4J4okZSIhkokhY6YxPVCBt+e8hi3V61HyHWf6/7GBEaN/zotRTNNkP/M1cpDKM9LVAqLz9QzrTbEtqm2m/FTtdVY7m2pwxpFtabOtus6xNbmVfTJTW7VDtUv1m+pLGZ3SHk3cdM4NsZC/g8NpD9vHChpOm3NC5lw72V/qNd7BZ8BoMX/y8263O/e9yVtGuavlB1x3vBdnuy7in5r+AP7udXkRcAVse4k6IkjYnuJHWj8MwbN7SUgHXIYksiqmRgL4MliSVkr4phXlC/HDujdQ6q/BZy3n8HdXP0TT0H2YdP88IRg6z5WVCJuE8rOW5LBVejwCSCUet8p3I87ZYCRQmNWQMBMYSg9iaelCvDaTaSNrVdrI0xuDj3xWzzMYKdmBKQMplUoikUggFoshHkvI7/FEAslEEukMB5rSizkTy+Cg83jgDwQQDodQXFSEcDgMv98Pt9s1oUE83iAv/Dv7MR6PIxqJYTgSwdDQEKLRCBKJpJr4BCUZcbqQjhw7nPAutwsejwdevnxeFBUVoaSkWAIGTwoIDtik0xnEYlEMDQ6hr78fw8PDSMQTyJiZXJ8JcLtc8Pt80l8lJSUIhULSDp/P+9RAMt/GtDzbSCSKaCSCSJTPOYZkKinP1qEyHDBhn/n9Pvh8fgSDfAXlVQg0BB8+h46OTiQScbAfCPglJaWoqChHcXExg0+PU+lRjTS6RiSE9907jAP3j+LOUIu4ZSF3wClZpHggKQlCPZGJhMkoWlY4Hr9Lh193FWTV08LREUsnJL+stmgWXp25GbtmbkaRpxiNkU78/s4J/PTiL3An2g3NFxbgo6tGi0gKqtFCygIuADP9Xszy+1HmYTpJVnRNWfpstKTIKmUtRM04kmYCC4vq8ad1b2JFxRKEPaHvpBbS8wpGbFd//wCam1tw/34rIsPDiMVjMtk56ZPJpLxSqRQyYoEolSr7WJOJrsPlcsPj9cqgLQqHUF5RjpqaGsyZMxuVldMRCAQmOclGWl8cY/F4Aj09vbh//z7a29vR29OHoaFhRKNRmVzJZAomJ5NjhWQ1aAYtEB0ETGq4OIEcy6SurhYvvrQCSxYvgs/vGwMPH+Wm5D9O64cTu7OzE/da7qOtrV3aOTQ0iEhEgST7WFEJqj1sh8/nQygYECAqKS5BdU01autmo6amWsD827LcHOuxr69PwKKtrQOdnR0YHBhENBqT9vE58/lyzijfQj1b1Wce+H1ekZzohi7guXLli6ivr0dxcZF8nvd+585dGUMcK/weFyOCPMfBzJkznwyMIukYjradwictB9AweBslnhK4dT5MzncFLCqsrjiiiJlBJMOgPuDXNYmi+Q2XmO1OCgfdp5SZRoWnRPRA6ypXY7q/QoCGbl5LpBs/vfEJPmw8hKbBFuj+UqmDxHNwhXMLx6RMXq+mo9rnxayAX9xBST3JWqp9dpdamlJpG1kNC0rq8U7dbqysWI6gy/+tPeyJrurPKxhxIt+8cQtHjx3H1SvXkEqnZfJykon7a5vrI346IQHWnbLdI2eSiRVrGPAH/KiprsLyFcuEmC8rK5NJOLFDAQGvT2uNk+jy5au4dasBXZ1dAkC02ByXgGMx734x8KHGCceEjBcJvarfY7G4WC8LFyzA9h3bsXnLJrFQHjweDUbOuTgJb9y4icaGRvT10RqKyITk82abODHFhRUphwpYOO4bF06Pyw2X241AwI+y8hLMm1ePJUuWYP78+fB6PXazJgaMo++Bz6anpwcNDY0iK2ltbcfQ4HCu72gNs525Z+u4YrYN4/Qh+45jYnBwUCykN958HVu2vIKZM2vkkmfPnsO9e/dkUSIw0eqcPXu2WEtsgywCj2cZAQPJIVzpv4Gf3/wl7kXbBIRCrpA8ZEbEBF648tAy0iwMmdT5ZCT3zCtApCNouERXxJvgTVEt3ZfqR3VgOt6YtQObazag0j9d/m4b/ZJO0hjpwAfXPsGvb+1He2oQhicAr8evLCSd+WpKs00QJ9hNl8x/PwIGM/9Vwi1lA3yxwSTWo+kYMlYa66tWY9esbVhetggBl39i8+Jb+tTzCkZ0Jc6fu4DPP9+H69dviBVTXl4Ov98r5niAJYD9flkZOajoenHyM3CRSqYQjcUwMDCAgf4BxOMxta6Sy0unxOyvrKzEmpdXY82a1aiurpJJOdFVn9bO3bvNOH36K1y6dFmuwYnN8cTzsF2lZaUopasTDom1YcgCqDhKWkqpVBqpJN3PlEzC/v5+sapmzKzBuvVrsW7dWoRCk4tg8lkSeK7fuIHTX34t1losGpdVkMDHdkybXiFWYWlpqbTTASP22dDwkFhP3d3dAg6SWWBr4djHtNo2bFyPZcuWyMQemQ86Ps8g8y2dFpC8cOESrl27Jn1Hq1Yi1AKUmrLObFcxHArJM2Y7aCFJtkAqhVg8oSy8WALNLc3igu3esxu7du1AXd0cmR2XLl3B7du3BYR50C2jBdXR0SGuMReiEWBUkBP/UNrE4XNOtH+DT1v240Z/gwBRkTtoiwedszDapbRHLAdyPxmXFA5X1kCRoYuLRm7Hr3vgMXThb/oSA6gJVGJLzQa8OWcnpvkrRrhLhQqg871N+EXjQfzD9Y/Rl4nB5yuCR3dJRIwDjaS2bue0UQLAXDdaSUGXgbS9IjpRO+a4pbMEyrgMYlpG79btxsKSevgM3wQI1/Ef/kTw6nkFI1oZBKEzZ87KRK2qqkZNdTUC4kKQHwjAR32Xmyu4WuU5oBVZmRGOYGBgEK2tbWhqakLz3RYx+/l5TgiC1fTpFdi+bRtWrnoJ06ZNk4kw3kHwoEtx7NgJnDxxUkCFXA/dQp67tnYOFr3wAqZXTUdJcTGCgYBwV4potakGUgjChak0HPIikeGIcDo8V2V1JWbU1EgqjrMgPqpdjmXT2dWFr7/6Bl9++RV6untlHLNvaMrNmjUD8xfOR339XFHWsw9pMThgQ6uILif7mn3W2Hgbt5tuSx9y4nJCE8Tp6r7++m4sX06rsrSgWQ/rO+ees+gXoLyJQwePoLmlReY7gYbPjIBUVBTCnNo54kZz4eH5g4Eg3B7VTgK5sprS4sYpfimKu3fvSrvn1s/FqlUrJWOAB9tOF62pqdFeEAwBMx60kObMmeOAkW2iCmwXdPkY95Q00/i68zw+bt6PMz0XUOIphtflkbB6TjZop2J4dA3RtInWeAJdabUiFrk8COo6fAJGBoKGB0kzjkQmiaAngDdm7cSW6g2iAyosqp+XVKr20WW71t+M/3b59zjYfBLdyX74A6V2W1TkTIYPgUejW2hISZJqnw9euhgiwHT8X9V6WnR9iX4BoJcqloubuKC4Dj6DZxpvcoz39/Gm1oM6o+cltM9JSvObL05krmq0iJwIyniWjMNJcIKRczrzzRnRUZHPId+gVsusuB6bN2/CiheXC6CMd9DaOnv2PI4cPoa7d5oREGW6BZfLwOIli7Bhw3osXrxIXByhAsaJjjn0qZqQ9tgg56UTXCf2fHkOci8EyC+/PI32tg6Ew0Uy8TiRX1i4AOvWrcH8BfOFC6KLNtbhUA20/GghXTh/AWfOnkPr/bYcaESiw3K+rVs3Y/2G9QUA/nAwUm5ZL86eOYcDBw4JSBC4aZlFo8Ny7tlzZmPNmlXC+dB6cxmuh+REOpFJxQvz5fBzvCdaPrSinYNWJ8cQLW2OKS5aBDn2j1hcdNMYRlcoxFwufjUvOHROxMkaS8dxZ7gFH9z8Ba4NNMiEL3KHc24WoxMqwA6p0BjPmGiNJdASTwCaKW4ZS4LQImL6B6Np5HgGUoMo85aKInpz9cuYHZohQsmRlpoaHMoJU0c0k8Sl/mb8zaVf4dPm40jqBvyeIDwCHlm4shAtEsP+BJ6g4UaVzycvWm20kGjpKX2lgjsrmxZJgZk1sGf2TuyoWY/5xXPsTP+xHnJO9Tne3Bn378+rZTQ6xjHRiTnWDdMiIoeiUl4uQGcAw1CrJIlZ8gybXtkort54R1dXN44dO45Tp06jv28AXq8PyWRcLA2ehxPUWZnHO9e38XdORvJrtCL/8IePBIg8HtutsSzMnVuLt995U6yNwkk63rVpKfX29gnw7v18n1hNBBDFK2Xw8sur8d5776CktFSA+GEHnyOB/9SpL3H06HHcvNEgLqKythJCsZCw37Rpo/BST5IDyWs9bJyw3TLjbMlHjsFVYOQcjiPk6JGVHkimadbCpd5r+OjufnzVdV6siHJfieR8ySeyrLmoySR3aUpd3RCJ4T5Dv5aJIpehgEg34HHpkhTrhoVYehBVwWnYVL0O79W+gWn+MimwL5qgAmAkmI1UR+dB4LPWb/DBzc+xv/kETE1H0BsWdTZhi4/GxebZLiN5I9ZJKvd44Rb1tk1g2jjDHUZiZhy9iQh03Y9NVWvwXu1OLCyuhc9QuiV12ASq/a+ROXrjDa+x//68gtHj3c3Y3+KE5Wp87OgJHDp4CAmJrKiJVV5ehlde2Yht27dKCHu8gys8J9aJ4yfQ0dGFYDBkc0WauEBr167BkqWLhdN6GhKC0e2j20hX5OiR48Jh0d0h6JAMJwARZHl/nPyTPTg27t27j/37vsDFi5cF9MgV9fX2Ym59Lfa8vsfOW8xbIoXXcDgiRvJ+85vf4erVa/B6fAI4XCC48G/atF6AiH33XRxjENj2JC9Y8ElEXh+4iU9bDuLg/ZNC7DLNg8SykNVOQquWlb3MEhkTTbEYGqNx2eusmCF8g5Ez5ZrxMxrS0LNphN1uvD3nVeycuQWzgjNs18x2ykaA0cOjBZFMAqc6r+B/Xv4Vvuq6hriVQcgbgpuiMQEjpUFiW0kkORZSuccjf6fqxIFdx2+PZlJoGu5G0F2ErTVr8X7dLiwuqYNXrK7RYPRtQNHz4aYVCu8mOiAdESEnHxctCe2PKrDnnIv9G43GxZr54sAXQnw6hDNJzE2vbBClOd2G8Q5OSEaBmMt37twFsULoPqronYWqqkosWDBPwsbTK6dLmJmELMGAAPhtCxsZBj975jz27zuA9o6OEREy3tfOndsxfTr5MMd6KRzTj75b5f7149y589i3d79wZeSb+vp6MW1aBV7ZvBFbt20Von6sQy0CAzh9+hvs37cf3d298n26Tqz3xfD6T37yI9TW1j7UdRzveTzp37Wsimk+eNhAQPFhR7QD/7vxtzjTdVGSTUs8YXGjJAWDgkIpH6TBZzDnzEJLLI4r1KJkKEA0UOxyCU9D94z/9uosnD+EUo8fb83Zhj2ztmNueI4otkcco/HHzlfLl4zNM0m9yQiOd13G317+DU53XoZuuIWDIqnNVBOJsBWoxovcbomylTHyA8Uh8RDeVHYmsdCTjKE1PgiX7sOf1e/BD2q3oj48Ax7Dk2uCg5cTYxQe/bieB8toPDAq5DJITJPTkGhUKiU8AF+O2jkPSI6QQj2ERCKFmzdv4fKlSzIZeHCyEIxoOTAHj3qk8Q6CHvkH8k9Hjx5DS8s9AUK/z2+HyDNwGQZKy8pQWTVdSHLqdYpLSoT3ojtHC4zWAV/kbyaiIh5zumSz6O8fFPfn4BcH7WiUGs+8F0YKX1r5orhRigB+6KRTHoD8PZ8xwB6MRKO4c/suTp48CbqoxcUlwsEUlxRhzZqV2LNnt5DNY00iij3b2trw2Wf7cO7seSGd2d+9vT0oKy+ViOHu3a+JyPO7Oh4AI9VHdkg+a6Fx8A4+bTmAI+2nEMskMN1XYW8TRCNDDTJOdmpH+K8bQ1Ep79HPJFm3gRDD95ohBdF8FEhpQCQ9gEpfMbZUrcJfLPwT1IaURTR6Qudl+0rLYpM7Ix5SYXJrwkzh13eO4ucNn+ObzsswDI9UDKDrpWmWirKR1xLhrSZtq/Z5EDbccg9OyJ+WErP+uWdbe3wIXYlhlHpL8MO6HXh/7g7UhWfALa6k3eJvA4nGSJR9XghsZ3CSb6CL5Yjjerp7xLKJxZQam5EoKQyX5pZTlLw7Mr58B4nNxFrnIo5UAklGZPg9TqRXXtlkg9H4bpoDYozkMEpHYvzWrUbR8eQ4QKmVpcLiBBuCDq0nghEtJVGElxTLtekm0vVRIEUJwMTTMBhZotbp0KEjOH7suBDzDri5OQ/CYcUTFZYsfWDA52FgRMBGAkKa8EPUQFGbw/5ixJJgHA4Hhet55523UFFRMTYYZSyRQNBFa2q6I5Yj+6GzowNz6+skFL9y5UsFSdjPHpJsN62ANbKXes59Kqr33T+ED+9+DkMj+RyEW/MgI/wNrSKlwiT/wx09GqMx3OgfRm8yBd3tQsBtIECLSawmak9Y1iMFt2bhndlb8c/m7sHCElZdVELJkY/CSW4thMeRfM3I7lKPrz8Zxef3vsRPb/wBV/rvCP9U5AmKQpsPVKwkupcS/md0zyXZ/mHDZRdYYy4dS5sw1J9B1GSOXBItw9yPbRZ+WP8q3q/bgdqQo38qJLDHWu5Gt/nhyPU8WEZjDUGGvWnic8KzqkBr63309Q0gFo2JVSQ5haIcdiJWzs+xjW4lfvTkuBNlVaVsMJq4ZVTYVk5OujHUshCQKKxj+JqT1xEQcjLzdyXgy+efMcrFyFZpaQmmVVSI0nn2rFmoqq4S0FKRvbECFfn32Eetra04ePAwTp380nYHFXlNa5IpNBKSl4iJPaYLBr0Sj6o7KrSa8ta8IoQZ2XLSLHjNwcEBAdXVa1Y9EowIlrdv38Wvfvlr4Z74vJhu0tXViYULF+CNt97EkiWLJmSRPi2YepAzknKwGQwkB/HLpo9xtP0kBpJ9KPaWwqf7hXcxpXAsUy4YojdE3NYWSeBMXz/6UxnZctolQESeCGIV+TUDkfQwSPa/N/sVvD93F1ZVLMlFvkYD0bg3/ICda68lGnAv2oMDbefwd9d+h2v9TQh4gxINozWjZ5l4KEgkiyfXPrqR5W4PgtR60EIB63FnRJYQZ7gyY6IrEUFfYhhzgjX4d0vexxuz16IqUCpEuTpGrGX55o/pWo59d88jGHECsfokQ8FU0VI/w3lJzoUHgYVWBCdEUVFYrApaH0prZEdlnfisnarDSdTd1SOWhKOQ5r0rAnuDbRmNzxmN7kVF0mYkvEytS0dHO9rbFSgxnWVwaEhyrHgtui1OAqjz/FTeFcR1q6qqEqnBkiWLMXNWjdyjup3CxSQPRjwnZQuHDh3GyRNf5gSg7AOCh1hcYVpGTkVRftfJPFBq8Nw4sqkCNayccZUHMJt0EGAVy6gohKVLF2PdunW59IuCASi/KjC6g1/98jdSRZQPkfdEd49Kcyqmly5b/DyBkTKr26Kdkn2/994RdMd7UOUvhyahdkljVaS1pstE9Gk6bg4O4Wb/ILpjSZi0MET4piGgU2Wtwvfx9BBCbh/WTV+Mf7/sx1heNh9uzQ7fPvCQHwZFBSttIbmt1hPbfVODhakqH9zci39s2o/rg7cR9gRQ5A7AEEUUJIeGuxZpVhYuzZB0kQqPG35DtNtCvBOMaBlFTVPctu5IH2KpOOaXzMO/eOFNvFO7ETUBp/TIWG3OVYfL41XuYw9aSM8bGHGyNjc34/ixE/j662/E/aEFIbwKN04oLZHIS93cWpm8paXF4oo4+V1j9kgWGB4aFgL7yJEjkvtUSGA/CRgVXs/RNjlZ4gMDQ8KP0MUkMDFU3t3dIxYfo0mWnTkv6mI7RM928d527XoVL7ywcIyUkDyAEBi6urpw+NBR4Y1U1r1aqGhdbdy4HmteXiXzRh2jLK0R5pD9mVy28WgLk2NHWVy8LtvJVBG+HnQt1bzIZLLipv3ut78XN43AK25aZ5cIDnmPa9euQjD03ZWnGeWmZaUO0dH20/g/Db8RH1VcMzuC5EwfGuU+TtpsFncHY7jRN4DuWAIWzR6KuKTsgQ6vocOjUe/D5MQ4XpvxMv7qhfewumKhROQkCm5EgGoAABKxSURBVCd5GaNXnAmAkVo2Cj7oRHDUe2xbe7wPH949jn+49THuxbrFCgu6fKpuEQeLUw8JlCOwnImOcq8bHk0TMBrOqPSVuGkiZpmI0GVLxBAZ7sW6qhX4i8Vv4+0561DlK86pZ0eiTr5NSjTx6CqSzxMYcUIODg4JaBw8cBADg0PCJ5Dj4bhQ6QgbsHTpItGqTPTgBCLnceL4SXzxxWGxYp4GGI22DGT623OabSBx3tvbL+4ciV1OVCaxsj0qP07D8PCQjKOlSxbj1V07JHQ+UjuTBxTnvo4fO4n9+w+KW0YwIqAzf2znzm3Yvn2bqNYflySfaB+P/Jwag9zui2ruzz7bK/ouEtgUJRKYabWtXr0Sb739xigl9+Nd8XG/lQMjdjrzsz5uOYC9LYfRGmtHqTskpUCoGSoEcqZvcGr1xhP4qq0bA/GU0vFQMk+/h9yBgJGBjBmHYaWxo/pF/Hjeq9hRsxpeRqNGrQ/5tcIZMWMNp5FrSuH68sADsE/THOnE3vun8H+bDqA91oNiL+9J6YV4F9RFOX459Uilbg9CLhYlsTCUthAhGGW4w20aiSyjgBn0R/vE1F9TuRT/4aUfY1v1chR7AsJLPQiQjquifj6K6x4TjOyaN6yBTf3N0qVLnkkNbLpnNOspTmT0hSs63S9yOxzEbMumTRvELZvMwUlLd+nEsZPCr5DTUTlZTjTt8d20sdtRaFU82PtsD10YuivKFT0rWfUUUHJckM8iCO967VVs3bpFgOVhYj6S+Mzh27v3gLi2kgPHEsiJOJYtXyo1zKkIn3gy8GR69tGf5eJCq5DpKQf2fyGWYWVllYAyAwiUQfz5T/5MUmieROz4JC22FdgkfgdxvP0rfHh3LxoG72KGv1LcKxK9apsgp/QGk08NDKcy6IjF0RuNIcNoFa0nkVTKBiB25AowrRQCmoG35mzCopI6uG1lNQUFQoNLxEXVPFI6cOUq5rKp7fdUVQpbMS1QYdfKtusUjTR67RIWLNQGTZJ697adRkusDV4XpQXMT6JlpEtyLddBCelrkEx/upaUIrDcCa2hCHOFCEYZum1ZDJHgHu5GkQm8PGsN/mrpu9gxYwVKpPSI4gIcC+nRU2Hko3ug7CyL0+XAaB62bd/yzMCIg5RZ3IwOXbt6wy70ZYhVRAEfwYhlIvIh+EfBrHp2DsdBbuWrr76RBE1TEjKVAvtJOaOJgFGhxHc0qNBK4P0e2H9QTkXQUBnrwJYtm7F9x1axHB4WZSNw3b1L0eMxfHn6a4kaMloXj0fFfV3x4gq8/vprKCsrL8h1e5LpO/HvKvW1Sir+7W9/h1s3byEUYhqGR/LKCEjr16+TxGAufE5C7MSv8OSfFDDirhlfd53HBzf+Cb3JAQSMAMIupfOQfTZyJTdsN8NSu7jycDHSUFDWVTL1uVOsTEpGAFQNIW5NFM+kEMswomBKOdiUvV0RVdDyIsjQDbA3dmRBNgIWgYlF/PlThHVSH8kGI9mVVoWR2Sp1WQVGfNuwKHrUxWoLBjwo9tENUyFbVSVSl9pHEm0TLNXgIRemq3uMWVkMMaSaySCRscR9IziR4Laiw9CSMbw7fzv+cvl72FS1BEUeRwGremgy5f0fZRlRvEcAIKH6LHYHIRg1NDTg0KGjuHTxsgAGB2gqnUJZWQk2btyADRvWiS5FTc6xwYgAxElAq4EZ6Ddu3MDVK1fR3t4lfeN2uYS/4ERWof3xLSMHUJxSGzIObY3QeKkqo8HI0U2pMiQdOHH8FE6cOGWPD02sJibY7nyVpUReESvpYW6WwzVR3fzRh59IOghJYkbrmAzM86xavRKrVr2EmTNniLDzcbRNhTl0ahzn+alHQYLjnor84PhJtDTfkwgiRaBOuZVFi17A+g3rhAskkPJvhcGIh53f6UfnPPyOU8VhojClRdOx7LG20/ioeT9uDjQi4A6g2BtGltX61COxtVcKlOQdu269JEjKG/n1X7eTvbJC1Ck7h5s0Mo8sbqYkUmeZLNsByQ1j+Q71U4GQAzwCTjYY0WoiGEmBNIKSAJNtScn1xDxSeWvkp1RZR/sDCqgY+6MYrjzkR5mPmwQoKp70kZQeUbusSeif4CV1kTTqjZSrxsoDcZP3oaJrCSq6U0lgqBdBw4tdczfiP67+MV6aNk+ElmPnVT7aenjQMlJEJifd3Ll1MvkXLJgvg3g0pflwq2DkNdVAzsog40R52KaQTo0gkrGcnPx3OMSET24wmZYiXxTKzZ8/zw5/q3o8PJwyr9QbDQ0PS5SJ+WhNjbfRer9VBj4LrTFNQ+WlpSTsPRkwIhfD4mTt7W1Ip9IiZFRZ5R7JDNAKSsc6tXjygFmwqNHqTSSkGBtB99r1GxJ9o1VEYpvHokWL8eqr27HixWXjziv2LyN57DO+2lrbhFNj/SZWwqRlWT+vTiJ19XPnSuY9rUunnpHqQ3v1dzyBgppQMvYtAnxSAJ7PkYXWVBmR8Q8nUfbLU6exd+9+eRYcT3zxfIxGFheHhR9jO5kvWFxcKouGBH1Es+fwb/ZcZAVX0hnxmDxnLjpK/T4fFRXTxm+U/QntZNvp7CfNB3Gs/TQqQ5W2utiSlFcVhrQBqGCVL1Qyj75S/hsqYEDcciwdqYEtRfn5nnqx2FkaqjY2S2OL+yZ7q9H6kQQOAS5aUfweQYqWEAFMbQSpvpNnJ1UlP/Evc1aSCWQIUll4PS7UFIdQ7OOgVdn91BsJEDHsr0EIbkYKXZolivLBjCoKRzCKmcAwXTZaaLI1bgbou4e6QAX+/KX38ePFuzGvuFrcUYXcE3fU8mB0FBcv0BpRYXPeCAuRlZUywzmcI3wf0KY4uCNJigVpxs7+cXYNG8vKSNb4Sy+tkFpCY2eOqzD5pctXJP2AGhUKU9keFaFKCV/EMhNMRuUKK+FvAIkks7OHpHQGw/eM2JAYJjhRX1RWXiarLs9P0aREsyxTyo8yN2o8BTbvmwDNshqffvY5mhqbBBA56fmTLhFXZY/XI26IlDZheWOpc6TEg6xfxInIsrScPB3t7SLo5Ln5eSaO8nOzZ8/Cm2++iRdeWDDhSJNDZpP8J5h3dnTKOQm+fMY8N2kCtpeapmnTysVlchTh5JqcqJ76vCrzK2p328ok8d7d041lS5dg7bq1wkVN9HBSQ5jQ+/lne9HScl+end8fyGmi+GxYr6qsvBzVVVUoKipGIMiaVYriUGJVU9rD50eJAXVeN2/ekCqgu1/bLaQ/OaiJHtovGn6fPdx+Ehd6L2NuuFYmEQtOKTWEE4akdeEg9sTWZKcBEmIF90lTVpBYQvI7Fc+qNjYz6p0tjCxTFVAnQIklZPNJCoicLbFVLe2UDWpqsbcjV7bLprYEsZFK/mYB6YxYdQG/F5VFQZQFSVKa8p4LqhY3gZaAxCRaprewDSSy+5IpqccUz2bFTaPFJLIUnrunGeW6B9sWvoZ/u/KHWFu5QJJqFRgVPopHAxMHnuybxoz2C5dESEHwISip2tMpu7ri+M9AYne5jedsEt3O2uZEXr9+LV7bvUssrny1wAeHDdMNWLSM5SZIaNO6VIXANBE8ptOsrWPJys/Vk5MoLVt0Z8RdFwCQ0HJarlM/b56kRng9Xpw/fwFXr16VUiLU9lRMUwrs7du3y0R46CFgZEmI+qOPPsalS5fko05NILrxuVQKu8Ijo7uy0YPUQ+fCZ0o4n4cSYVKO4rK3F1dAu2LFcqxd97JksKtFYeKH4xKx8uTBLw6hobFJyvTSzWM7lSZKPU8pV2JvYa7qQam55pDrbKtU1TRVUjctlGgsKpYWSXVabUuXLZl442yuludk+8jfnfnmrCwYLLdCMaTqJ1VAjc9OLGoGvhmcksp09lpvZ5OR7qA72tPdLe3bs2ePcGxz5syacLu06/2N2d/c3icRtOm+EMIeJsByBTGRFR2QqvSj255PTsM3gUvY8KBAh1sVyRZFyv0iZ0RwkcqLjnXE9wgw4oYRuExlNQkIaciYjvVkIcWUDZtzUsy3ctdY7jZnEdm1mBVQKbNLxOMkFgNeTCsOoDzoVRsCkF/i5CGxzRo2BCRoQmgTULoo/kskMUAhpHBeJGQJcCnoQz1YVlKLv1r9Z3hr3iujtEdjieQeQCnpTQIOyeIvDhzEmTNnZIITjJyBKW7vaBwq5MsfNFPVO/Z3nAnCQUiiktoSVuJ7FBjx6wwDs2TomTPncPnSZSlTynY4Ll5hyNxxAx13gp9hugUtjBV2eVlqldSq/LlUAGRRf1p+rJ1DopjtombmUQf7nmTxZ59+hgsXL8oqTTCkQlm8HEdwOQZuO5a9cvdVUq3S6gQwfdo0qePDyc02TzZaOFabGTFsbGwUUL9z544IPlmEX+bWiKqWYy1W6gELJ8P2isaPC0FSfrK/Nm9mpn39BGbkgx/hebnIURx67txZNDQ0oauzW1w2R61OoHESe0afwSkpLPEfHUilM0LyMymYcgEWypvoIQT2/vvn8PdXPsLRxgPwev0oDk0Ty8NRnEoXSRH7UV7HOFdxrCJn5w8nYkbssGzLiJIAyfQWZbddMF8VEBGgks/aET0uIIIvCh+UfsJ+fvy3ky1GF0XOYNlumBDUdMQUx6WZavNIv89AiY9batt1nDjBSGhLWoMq6k8LiUXiqMpuiyfRHEtgkJUBWTIlGYM23IPZxbPw/uLX8a+Wvom6osq8AFNdbaLPQh4+hXgsFEYyVal3J19uQgBBtm8qvLZazbjKcQLOmDFDrKI8AT1+MwmW5EMohLx/v01+jwxHbRW1AnxaGQyLSxH50hJUV1cKWUs+yLEunLrLTN2gC0cryuP2CACxsBfr/jgK70e1iq4Lv0+XhRYc6/wweVcV30+KW0jQ4uruVBKQqc1VnFFVr1dKqlI9zqRRCjeZVa8WgG/3kLkgmwbERe8jGwb09kkki2k1dN1oqUmQhtYP8z1lIwOV/sG60gRLvnx2uV+2mRn7rMo4kf4a747YRvZhb2+vyBtYI4pCV2WFsZ44dzBRE44LNq1JblSgBJdBcb35nNkmtm0yuX0KYux6RqfuX8a/+fQ/41rHTaQ5iENFCuoc82bic2rUPTthqoITSCqG7QLyWs6clclj/03etwWRDuzKd1QqBzVBbsZjdPXgyPMI8cyHaIfqGWbn7wQi7kYiETPuBGFH02TOwoJhf47flNwfEUNm5fNMrKULF3JriJhp3I0lcTuaRCQRgZaMIgw3/vXyP8VfLnsXtUWVYlmNPHJEjv32Y3fkeGPpKf+9kD1Ul3LKynKQkocSF5db/rCAvES38hKHp9y4kae3a1QR3LkFkLLS8vu5OUmzTiH88SJwT7PtDkhJgnFGVUuUxdSOkKn+VNUEvqt2qjaqPiS3l2+bIrTHPh5lso/9jZzocTidxJGOq/gfR/8GxxtOIF1UDbi9Kt4t47DAhJzMfHJqHdm5YHIaab8TmrN/FSCyTR4BH6VZyhsX+fAx/+TsJssHx1MTiAg6BClFSBO9LTtsrwqtOdEyccWEH1Icka5n1efoptmWkTpP/jsS7jdckh5yYWgYrZ13UKH78CdL3sNfLHody8tmw0sXYYQtJMzNGOD04MR+mgP+2zn347T5cb7z8NaODMsXfm4yA3K83vh22zze1ab+nu+BUekgGn527QD+9twvcbHxOMxAORAoVeFycaJyJszE+1D5eLnEVCEbBJicc9npyjKeHIDKiX5sQLKBykmpoPtiJ7kqrZBdxkTAKF/OhIAiECapHwQc2j4qW9vZ2kgR1pqAET1jZvnnQU1ZVkwIJnNW4mVtShNn+jrRG9extXIN/tPKH2FZea29C64ayCNLrf3/AkYTf+RP65NTYPS0evb5OO8DWfuEnI8aT+Bf7v1rdA+0Ax4/ECpxRD12qye7EhW6Yjbo5MDH+dsoIBKUMW38c6wiBVKKz7GtGccScvZNY/RE9mEjyKh4IMFFAZatKaJF5PBCtq7IASOntARBTawl5q3xp8ErphBND2MwlcK2mTvxo3lvY2HRDEl7mTqmemCqB56sB0aBkVrFB1MJHGm9gr8+8F9xtukkrEAZECgBqJ2xyyxM7rIFlk6ORnCsHSdR1nbNJHplW02Omyb45bxvu3m5iEkeoIhAJJ9p6TiEtlhHAmC2laMZwi+JEE5X9bEVN6SEj7Sc6MYJJyWAxO9yF9y0bBxQ6g3jh3Vv4vXZO2TjALftmk2GqJ5c3019eqoHvh898MhNHI+2XcFHDcdw5PYJ9KaTyGgk0pz9nSbZQTYPpKQBdqTHJr+c3TlypbTtKFBeOWszL47xJGS1IqqVaNHmifieuGRqnxJlHTmWkSr4xf9EsGB/R86T44fUZ6Vypf1dxd8zEw6YVzIHG6tWY2X5UpR6nEz9SfbD1MenemCqB8bsgf8H8XXFM9VPOW4AAAAASUVORK5CYII=">
          <a:extLst>
            <a:ext uri="{FF2B5EF4-FFF2-40B4-BE49-F238E27FC236}">
              <a16:creationId xmlns:a16="http://schemas.microsoft.com/office/drawing/2014/main" id="{87EE8F60-0125-4CC9-BF80-4D93056DB751}"/>
            </a:ext>
          </a:extLst>
        </xdr:cNvPr>
        <xdr:cNvSpPr>
          <a:spLocks noChangeAspect="1" noChangeArrowheads="1"/>
        </xdr:cNvSpPr>
      </xdr:nvSpPr>
      <xdr:spPr bwMode="auto">
        <a:xfrm>
          <a:off x="2514600" y="18859500"/>
          <a:ext cx="304800" cy="44767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66</xdr:row>
      <xdr:rowOff>0</xdr:rowOff>
    </xdr:from>
    <xdr:to>
      <xdr:col>2</xdr:col>
      <xdr:colOff>304800</xdr:colOff>
      <xdr:row>68</xdr:row>
      <xdr:rowOff>123826</xdr:rowOff>
    </xdr:to>
    <xdr:sp macro="" textlink="">
      <xdr:nvSpPr>
        <xdr:cNvPr id="5" name="AutoShape 9" descr="Image result for food colouring YELLOW">
          <a:extLst>
            <a:ext uri="{FF2B5EF4-FFF2-40B4-BE49-F238E27FC236}">
              <a16:creationId xmlns:a16="http://schemas.microsoft.com/office/drawing/2014/main" id="{7CD661E2-05AA-4956-AE80-64F33B4C378E}"/>
            </a:ext>
          </a:extLst>
        </xdr:cNvPr>
        <xdr:cNvSpPr>
          <a:spLocks noChangeAspect="1" noChangeArrowheads="1"/>
        </xdr:cNvSpPr>
      </xdr:nvSpPr>
      <xdr:spPr bwMode="auto">
        <a:xfrm>
          <a:off x="2514600" y="18859500"/>
          <a:ext cx="304800" cy="44767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66</xdr:row>
      <xdr:rowOff>0</xdr:rowOff>
    </xdr:from>
    <xdr:to>
      <xdr:col>2</xdr:col>
      <xdr:colOff>304800</xdr:colOff>
      <xdr:row>68</xdr:row>
      <xdr:rowOff>123826</xdr:rowOff>
    </xdr:to>
    <xdr:sp macro="" textlink="">
      <xdr:nvSpPr>
        <xdr:cNvPr id="6" name="AutoShape 13" descr="Image result for candle wax">
          <a:extLst>
            <a:ext uri="{FF2B5EF4-FFF2-40B4-BE49-F238E27FC236}">
              <a16:creationId xmlns:a16="http://schemas.microsoft.com/office/drawing/2014/main" id="{8DECBD8C-06E5-4093-B41D-E71BD5355D1D}"/>
            </a:ext>
          </a:extLst>
        </xdr:cNvPr>
        <xdr:cNvSpPr>
          <a:spLocks noChangeAspect="1" noChangeArrowheads="1"/>
        </xdr:cNvSpPr>
      </xdr:nvSpPr>
      <xdr:spPr bwMode="auto">
        <a:xfrm>
          <a:off x="2514600" y="18859500"/>
          <a:ext cx="304800" cy="44767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xdr:col>
      <xdr:colOff>0</xdr:colOff>
      <xdr:row>38</xdr:row>
      <xdr:rowOff>0</xdr:rowOff>
    </xdr:from>
    <xdr:ext cx="304800" cy="304800"/>
    <xdr:sp macro="" textlink="">
      <xdr:nvSpPr>
        <xdr:cNvPr id="7" name="AutoShape 3" descr="data:image/png;base64,iVBORw0KGgoAAAANSUhEUgAAASMAAAAuCAYAAABjyX9HAAAgAElEQVR4Xu19Z3AdV5be190vB2QSgQkgGMQsMYhRzKJIZe3syLOz461y1W65nP7Z/uH/a/uX7SpX7VZNzVq7nrV38owyg5iDKIk5kwBIAiRyBl5+r/u5vnO733sAQQIgRYpjoVVPAB/e6759+97vnvOd75yrZbPZLJ7aUXhqDYBlvwwA/Lc6LFi41NeA/3XzQ1zoa0RPIgLLAjIwkUYWbKGVBeIZCzHTggsaavxuzAp6UO72YEFxPdZXrsamqrUIe8LQtPy5n9qtTZ14qgemeuBb7QHt2YLRaHACzKyJnzd+jg9ufYTLPTfhNQIIesLQdQVYZjaLdFaBUNy04NN1LC0OoS4QhN8w0JeMojnSjnJfKX44dw92ztiK6kAVDPn+1DHVA1M98MfSA08VjB6EHnYL3+VLw2Aqgk9ajuFnDR/ifO9NzAhUw625kM4CmWwWlmUKGKWyWQxkMihxG5gfCmC2PwxXVkfSMpHVNSQyCUQyUbg0HT+Z/wPsmrkNpd5i6Jr+x/Icpto51QPf+x54hmA00huMpOM43XkJ/+XCz3A32gGP2we34QUsDaZlwcxaAkgJE0iYWfjdOuYG/ajz+6FBRyZrwcqagKZD1wzEM3H0JwcxK1SNXbO24LWZ21HuK7OBz3nOU+7b937ET3XAc9sDTxWM8nc9mpbS8FHzYXxw6w+42t8Et+FD0B1EysoIN0S+yCIQWSZipgld07AgFECN3w+f4ULazMLKWViAltWEVyKAdSa6UBeeibfm7MbG6pfFfTNyFtIUGD23I3GqYd/7HniGYKRcs0QmhRMd3+DnjR/jWPsFlPvL4TbcYukQZByyOm1lMWim4DZ0zPAFxCLyGTqSWUs+4xxG1nH8FNDEMhGkrBRKvaX40bx3sbl6HcLuKVL7ez/Spzrgue+BpwpGeczISuwsYaZxvb8R//3K3+NyXxN0uOF1BWBpJKlNmDSLskDKJGGdga4BlT4vZvsDCOgGTECiawI79sl1sZE0QCJoCpAiqYi4bYvK5mH3rG3YWLUORZ7wc/8wpho41QPf5x54AjBSaODQ0fxdwUE+hJ8FCWQFEPz/6a6L+HnDh/iq+7K4YkXuImURIYsMsgJGpgUkTRMZK4Nqvw81/gBChltcMJNhfudpZQvFAfY/6K7xQtksTDOD3nQfFpctwJ/WvYUXy5ch5A4qUltOUniCQvdtbNr9+zxIpu59qgeeRQ88IRgRHEbyMAqMRnJEGcvEuZ7L+MOdfTjQehI+dxguzQsrqwk3RDBKw0LGyiKWMWEgi3KvRziioMsFM8cRqS5xIIlX0qGNAETlDKo2DGSGQBnV/FAt/vmCH2BZ+RJ4SZI7fl6u6VNg9CwG29Q1pnrgUT3wxGBUaJ/kL5QHJFo+92Md+Om1f8TXnReQMjPwiWvmQtpSETMVvreQME3BiRK3GzP9fvgNFZoX783BN8ENS+CGVk7ODqNVRGgs+GBWBwaTQzCtDDZVvozds7djSdkL8Lu8o/pkCoympslUD3zXPfCEYPSw5ufB6PpAI37fvA/HW79BNB0XV4ncT0a0RIyAKR0RNUMZy0Kpy43pXi+KPR7lmgm4aAI/WhZiNXkNDcMZE73JjIBYpdeDIreBpGiTFFBJyB860mYaCTMupDaja+/Wvo55xXXw6J4cjuYdye/2cdCKy2QySKfTyGRMRYMprxOGYcDjccPlck0pzL/bxzR19afUA48JRqN4lUIix24ouZvbA3exr/UwPm75AhkL8Og+AQlyQxQ2OupqKqvproUMA9N8HhS5XOJ6KSDibNRgaoChAR5oMHQNDZE4bg5HkTQzWBwOYF44CEN3Cd/E75H8ph6JYX8zm0Z/qh9hdwgvT1uJ9+a+jtrwbPk8Z7oCL2VZya+5zn62UgDTNNHe3oFbt27h3r1WBTq0HC0L06dPx6JFCzFjRg283tGW3VMaHVOnneqBZ9gDjwFG9pS1cULxM86h3sxkTfQkevGrxo9wvOM0BtLD8LtCMOAW14wkdQYWUpaJuJUVIAoYulg41BFxDtIqUmy0bWVpgI8pHpqGu/E4bg1F0B5PyOdqfF4sCIcxJxgSN42ROeWyqe/zdwokB1JDwhm9NusV7JixGbXhOfDobgVBYoZ8t2BEq+j69es4fPgoLpy/BF3XlX7KzGD+/Hps37ENy5cvQzAYfIZDZOpSUz3wbHrgCcDIcW6cqFR+MrdGO/Hh3f043n4Kvcl+SV6FRdV0ViJiYhlZQCJriXsWcrlQ6nYhbBjijjGdVpwzW0PEfwVcOsyshs5EGpcGh9CdSKjP2HhV4fFgUVEINV4f3Lom5yXXpA5NhJNJM4W4mYDbMPDazK3YM2snZgSdPDYHVAsp+WdrGRGMrl27jsOHjuD8hYsqP0/AyMT8BfXYkQOjQO6+ns0wmbrKVA88/R54LDAa0awcsawmbmu0HSc7vsKvmj5BPJOE3/DCpTtktSUhfLpsSVOF8126hlK3W4CIp2IGP+FAWTU0jigQyMKrG2hPpHBtOIr2WAImLLh1HZqmUkMIQNM9brwQDouFRUgj4Jl2bM1xxVJWGgOJfswMVWPrjE14Y/YOSRtRVyMMOtbYswUisSjFMrqJI0eO4eLFS8ITKZmCiXnz5mLrti1YtmwpgsEpMHr6U2PqCuP3wKNkMIrrncwxeTAaFRZX/6QrZGEoE8Und/bi4P1j6Ij3IOgOwGv4hPOg60TQYPg+aSlAIgcU9ngQNHQYmiaWkzqb4zFpcFEWlM3gXiyO25GYAFIGukxUN3kkXltTrh5jazP8PtQH/ajyegTUCEjEtbxCKYu0mcFQZgiV/ml4t/YNrK9chWm+Mrj0vC5qsh05mU5/2GdHg5GqXJCFZWZQP68e23JgNOWmfRv9PXWOJ+2B7xyMbKRwIj32/fTG+/FF63Hsv3cY9yOtKPWVwqXT2iGBDAEASX5FFkmSRtCkHEjY5YZh0PYh6CjkoEtFcGNWf7k3hHlFszFshXGqrQFn268g6fHD5fLCpWnipulaFppGuCGoAVVeL+qDAdB1IwlMnoo4J4okZSIhkokhY6YxPVCBt+e8hi3V61HyHWf6/7GBEaN/zotRTNNkP/M1cpDKM9LVAqLz9QzrTbEtqm2m/FTtdVY7m2pwxpFtabOtus6xNbmVfTJTW7VDtUv1m+pLGZ3SHk3cdM4NsZC/g8NpD9vHChpOm3NC5lw72V/qNd7BZ8BoMX/y8263O/e9yVtGuavlB1x3vBdnuy7in5r+AP7udXkRcAVse4k6IkjYnuJHWj8MwbN7SUgHXIYksiqmRgL4MliSVkr4phXlC/HDujdQ6q/BZy3n8HdXP0TT0H2YdP88IRg6z5WVCJuE8rOW5LBVejwCSCUet8p3I87ZYCRQmNWQMBMYSg9iaelCvDaTaSNrVdrI0xuDj3xWzzMYKdmBKQMplUoikUggFoshHkvI7/FEAslEEukMB5rSizkTy+Cg83jgDwQQDodQXFSEcDgMv98Pt9s1oUE83iAv/Dv7MR6PIxqJYTgSwdDQEKLRCBKJpJr4BCUZcbqQjhw7nPAutwsejwdevnxeFBUVoaSkWAIGTwoIDtik0xnEYlEMDQ6hr78fw8PDSMQTyJiZXJ8JcLtc8Pt80l8lJSUIhULSDp/P+9RAMt/GtDzbSCSKaCSCSJTPOYZkKinP1qEyHDBhn/n9Pvh8fgSDfAXlVQg0BB8+h46OTiQScbAfCPglJaWoqChHcXExg0+PU+lRjTS6RiSE9907jAP3j+LOUIu4ZSF3wClZpHggKQlCPZGJhMkoWlY4Hr9Lh193FWTV08LREUsnJL+stmgWXp25GbtmbkaRpxiNkU78/s4J/PTiL3An2g3NFxbgo6tGi0gKqtFCygIuADP9Xszy+1HmYTpJVnRNWfpstKTIKmUtRM04kmYCC4vq8ad1b2JFxRKEPaHvpBbS8wpGbFd//wCam1tw/34rIsPDiMVjMtk56ZPJpLxSqRQyYoEolSr7WJOJrsPlcsPj9cqgLQqHUF5RjpqaGsyZMxuVldMRCAQmOclGWl8cY/F4Aj09vbh//z7a29vR29OHoaFhRKNRmVzJZAomJ5NjhWQ1aAYtEB0ETGq4OIEcy6SurhYvvrQCSxYvgs/vGwMPH+Wm5D9O64cTu7OzE/da7qOtrV3aOTQ0iEhEgST7WFEJqj1sh8/nQygYECAqKS5BdU01autmo6amWsD827LcHOuxr69PwKKtrQOdnR0YHBhENBqT9vE58/lyzijfQj1b1Wce+H1ekZzohi7guXLli6ivr0dxcZF8nvd+585dGUMcK/weFyOCPMfBzJkznwyMIukYjradwictB9AweBslnhK4dT5MzncFLCqsrjiiiJlBJMOgPuDXNYmi+Q2XmO1OCgfdp5SZRoWnRPRA6ypXY7q/QoCGbl5LpBs/vfEJPmw8hKbBFuj+UqmDxHNwhXMLx6RMXq+mo9rnxayAX9xBST3JWqp9dpdamlJpG1kNC0rq8U7dbqysWI6gy/+tPeyJrurPKxhxIt+8cQtHjx3H1SvXkEqnZfJykon7a5vrI346IQHWnbLdI2eSiRVrGPAH/KiprsLyFcuEmC8rK5NJOLFDAQGvT2uNk+jy5au4dasBXZ1dAkC02ByXgGMx734x8KHGCceEjBcJvarfY7G4WC8LFyzA9h3bsXnLJrFQHjweDUbOuTgJb9y4icaGRvT10RqKyITk82abODHFhRUphwpYOO4bF06Pyw2X241AwI+y8hLMm1ePJUuWYP78+fB6PXazJgaMo++Bz6anpwcNDY0iK2ltbcfQ4HCu72gNs525Z+u4YrYN4/Qh+45jYnBwUCykN958HVu2vIKZM2vkkmfPnsO9e/dkUSIw0eqcPXu2WEtsgywCj2cZAQPJIVzpv4Gf3/wl7kXbBIRCrpA8ZEbEBF648tAy0iwMmdT5ZCT3zCtApCNouERXxJvgTVEt3ZfqR3VgOt6YtQObazag0j9d/m4b/ZJO0hjpwAfXPsGvb+1He2oQhicAr8evLCSd+WpKs00QJ9hNl8x/PwIGM/9Vwi1lA3yxwSTWo+kYMlYa66tWY9esbVhetggBl39i8+Jb+tTzCkZ0Jc6fu4DPP9+H69dviBVTXl4Ov98r5niAJYD9flkZOajoenHyM3CRSqYQjcUwMDCAgf4BxOMxta6Sy0unxOyvrKzEmpdXY82a1aiurpJJOdFVn9bO3bvNOH36K1y6dFmuwYnN8cTzsF2lZaUopasTDom1YcgCqDhKWkqpVBqpJN3PlEzC/v5+sapmzKzBuvVrsW7dWoRCk4tg8lkSeK7fuIHTX34t1losGpdVkMDHdkybXiFWYWlpqbTTASP22dDwkFhP3d3dAg6SWWBr4djHtNo2bFyPZcuWyMQemQ86Ps8g8y2dFpC8cOESrl27Jn1Hq1Yi1AKUmrLObFcxHArJM2Y7aCFJtkAqhVg8oSy8WALNLc3igu3esxu7du1AXd0cmR2XLl3B7du3BYR50C2jBdXR0SGuMReiEWBUkBP/UNrE4XNOtH+DT1v240Z/gwBRkTtoiwedszDapbRHLAdyPxmXFA5X1kCRoYuLRm7Hr3vgMXThb/oSA6gJVGJLzQa8OWcnpvkrRrhLhQqg871N+EXjQfzD9Y/Rl4nB5yuCR3dJRIwDjaS2bue0UQLAXDdaSUGXgbS9IjpRO+a4pbMEyrgMYlpG79btxsKSevgM3wQI1/Ef/kTw6nkFI1oZBKEzZ87KRK2qqkZNdTUC4kKQHwjAR32Xmyu4WuU5oBVZmRGOYGBgEK2tbWhqakLz3RYx+/l5TgiC1fTpFdi+bRtWrnoJ06ZNk4kw3kHwoEtx7NgJnDxxUkCFXA/dQp67tnYOFr3wAqZXTUdJcTGCgYBwV4potakGUgjChak0HPIikeGIcDo8V2V1JWbU1EgqjrMgPqpdjmXT2dWFr7/6Bl9++RV6untlHLNvaMrNmjUD8xfOR339XFHWsw9pMThgQ6uILif7mn3W2Hgbt5tuSx9y4nJCE8Tp6r7++m4sX06rsrSgWQ/rO+ees+gXoLyJQwePoLmlReY7gYbPjIBUVBTCnNo54kZz4eH5g4Eg3B7VTgK5sprS4sYpfimKu3fvSrvn1s/FqlUrJWOAB9tOF62pqdFeEAwBMx60kObMmeOAkW2iCmwXdPkY95Q00/i68zw+bt6PMz0XUOIphtflkbB6TjZop2J4dA3RtInWeAJdabUiFrk8COo6fAJGBoKGB0kzjkQmiaAngDdm7cSW6g2iAyosqp+XVKr20WW71t+M/3b59zjYfBLdyX74A6V2W1TkTIYPgUejW2hISZJqnw9euhgiwHT8X9V6WnR9iX4BoJcqloubuKC4Dj6DZxpvcoz39/Gm1oM6o+cltM9JSvObL05krmq0iJwIyniWjMNJcIKRczrzzRnRUZHPId+gVsusuB6bN2/CiheXC6CMd9DaOnv2PI4cPoa7d5oREGW6BZfLwOIli7Bhw3osXrxIXByhAsaJjjn0qZqQ9tgg56UTXCf2fHkOci8EyC+/PI32tg6Ew0Uy8TiRX1i4AOvWrcH8BfOFC6KLNtbhUA20/GghXTh/AWfOnkPr/bYcaESiw3K+rVs3Y/2G9QUA/nAwUm5ZL86eOYcDBw4JSBC4aZlFo8Ny7tlzZmPNmlXC+dB6cxmuh+REOpFJxQvz5fBzvCdaPrSinYNWJ8cQLW2OKS5aBDn2j1hcdNMYRlcoxFwufjUvOHROxMkaS8dxZ7gFH9z8Ba4NNMiEL3KHc24WoxMqwA6p0BjPmGiNJdASTwCaKW4ZS4LQImL6B6Np5HgGUoMo85aKInpz9cuYHZohQsmRlpoaHMoJU0c0k8Sl/mb8zaVf4dPm40jqBvyeIDwCHlm4shAtEsP+BJ6g4UaVzycvWm20kGjpKX2lgjsrmxZJgZk1sGf2TuyoWY/5xXPsTP+xHnJO9Tne3Bn378+rZTQ6xjHRiTnWDdMiIoeiUl4uQGcAw1CrJIlZ8gybXtkort54R1dXN44dO45Tp06jv28AXq8PyWRcLA2ehxPUWZnHO9e38XdORvJrtCL/8IePBIg8HtutsSzMnVuLt995U6yNwkk63rVpKfX29gnw7v18n1hNBBDFK2Xw8sur8d5776CktFSA+GEHnyOB/9SpL3H06HHcvNEgLqKythJCsZCw37Rpo/BST5IDyWs9bJyw3TLjbMlHjsFVYOQcjiPk6JGVHkimadbCpd5r+OjufnzVdV6siHJfieR8ySeyrLmoySR3aUpd3RCJ4T5Dv5aJIpehgEg34HHpkhTrhoVYehBVwWnYVL0O79W+gWn+MimwL5qgAmAkmI1UR+dB4LPWb/DBzc+xv/kETE1H0BsWdTZhi4/GxebZLiN5I9ZJKvd44Rb1tk1g2jjDHUZiZhy9iQh03Y9NVWvwXu1OLCyuhc9QuiV12ASq/a+ROXrjDa+x//68gtHj3c3Y3+KE5Wp87OgJHDp4CAmJrKiJVV5ehlde2Yht27dKCHu8gys8J9aJ4yfQ0dGFYDBkc0WauEBr167BkqWLhdN6GhKC0e2j20hX5OiR48Jh0d0h6JAMJwARZHl/nPyTPTg27t27j/37vsDFi5cF9MgV9fX2Ym59Lfa8vsfOW8xbIoXXcDgiRvJ+85vf4erVa/B6fAI4XCC48G/atF6AiH33XRxjENj2JC9Y8ElEXh+4iU9bDuLg/ZNC7DLNg8SykNVOQquWlb3MEhkTTbEYGqNx2eusmCF8g5Ez5ZrxMxrS0LNphN1uvD3nVeycuQWzgjNs18x2ykaA0cOjBZFMAqc6r+B/Xv4Vvuq6hriVQcgbgpuiMQEjpUFiW0kkORZSuccjf6fqxIFdx2+PZlJoGu5G0F2ErTVr8X7dLiwuqYNXrK7RYPRtQNHz4aYVCu8mOiAdESEnHxctCe2PKrDnnIv9G43GxZr54sAXQnw6hDNJzE2vbBClOd2G8Q5OSEaBmMt37twFsULoPqronYWqqkosWDBPwsbTK6dLmJmELMGAAPhtCxsZBj975jz27zuA9o6OEREy3tfOndsxfTr5MMd6KRzTj75b5f7149y589i3d79wZeSb+vp6MW1aBV7ZvBFbt20Von6sQy0CAzh9+hvs37cf3d298n26Tqz3xfD6T37yI9TW1j7UdRzveTzp37Wsimk+eNhAQPFhR7QD/7vxtzjTdVGSTUs8YXGjJAWDgkIpH6TBZzDnzEJLLI4r1KJkKEA0UOxyCU9D94z/9uosnD+EUo8fb83Zhj2ztmNueI4otkcco/HHzlfLl4zNM0m9yQiOd13G317+DU53XoZuuIWDIqnNVBOJsBWoxovcbomylTHyA8Uh8RDeVHYmsdCTjKE1PgiX7sOf1e/BD2q3oj48Ax7Dk2uCg5cTYxQe/bieB8toPDAq5DJITJPTkGhUKiU8AF+O2jkPSI6QQj2ERCKFmzdv4fKlSzIZeHCyEIxoOTAHj3qk8Q6CHvkH8k9Hjx5DS8s9AUK/z2+HyDNwGQZKy8pQWTVdSHLqdYpLSoT3ojtHC4zWAV/kbyaiIh5zumSz6O8fFPfn4BcH7WiUGs+8F0YKX1r5orhRigB+6KRTHoD8PZ8xwB6MRKO4c/suTp48CbqoxcUlwsEUlxRhzZqV2LNnt5DNY00iij3b2trw2Wf7cO7seSGd2d+9vT0oKy+ViOHu3a+JyPO7Oh4AI9VHdkg+a6Fx8A4+bTmAI+2nEMskMN1XYW8TRCNDDTJOdmpH+K8bQ1Ep79HPJFm3gRDD95ohBdF8FEhpQCQ9gEpfMbZUrcJfLPwT1IaURTR6Qudl+0rLYpM7Ix5SYXJrwkzh13eO4ucNn+ObzsswDI9UDKDrpWmWirKR1xLhrSZtq/Z5EDbccg9OyJ+WErP+uWdbe3wIXYlhlHpL8MO6HXh/7g7UhWfALa6k3eJvA4nGSJR9XghsZ3CSb6CL5Yjjerp7xLKJxZQam5EoKQyX5pZTlLw7Mr58B4nNxFrnIo5UAklGZPg9TqRXXtlkg9H4bpoDYozkMEpHYvzWrUbR8eQ4QKmVpcLiBBuCDq0nghEtJVGElxTLtekm0vVRIEUJwMTTMBhZotbp0KEjOH7suBDzDri5OQ/CYcUTFZYsfWDA52FgRMBGAkKa8EPUQFGbw/5ixJJgHA4Hhet55523UFFRMTYYZSyRQNBFa2q6I5Yj+6GzowNz6+skFL9y5UsFSdjPHpJsN62ANbKXes59Kqr33T+ED+9+DkMj+RyEW/MgI/wNrSKlwiT/wx09GqMx3OgfRm8yBd3tQsBtIECLSawmak9Y1iMFt2bhndlb8c/m7sHCElZdVELJkY/CSW4thMeRfM3I7lKPrz8Zxef3vsRPb/wBV/rvCP9U5AmKQpsPVKwkupcS/md0zyXZ/mHDZRdYYy4dS5sw1J9B1GSOXBItw9yPbRZ+WP8q3q/bgdqQo38qJLDHWu5Gt/nhyPU8WEZjDUGGvWnic8KzqkBr63309Q0gFo2JVSQ5haIcdiJWzs+xjW4lfvTkuBNlVaVsMJq4ZVTYVk5OujHUshCQKKxj+JqT1xEQcjLzdyXgy+efMcrFyFZpaQmmVVSI0nn2rFmoqq4S0FKRvbECFfn32Eetra04ePAwTp380nYHFXlNa5IpNBKSl4iJPaYLBr0Sj6o7KrSa8ta8IoQZ2XLSLHjNwcEBAdXVa1Y9EowIlrdv38Wvfvlr4Z74vJhu0tXViYULF+CNt97EkiWLJmSRPi2YepAzknKwGQwkB/HLpo9xtP0kBpJ9KPaWwqf7hXcxpXAsUy4YojdE3NYWSeBMXz/6UxnZctolQESeCGIV+TUDkfQwSPa/N/sVvD93F1ZVLMlFvkYD0bg3/ICda68lGnAv2oMDbefwd9d+h2v9TQh4gxINozWjZ5l4KEgkiyfXPrqR5W4PgtR60EIB63FnRJYQZ7gyY6IrEUFfYhhzgjX4d0vexxuz16IqUCpEuTpGrGX55o/pWo59d88jGHECsfokQ8FU0VI/w3lJzoUHgYVWBCdEUVFYrApaH0prZEdlnfisnarDSdTd1SOWhKOQ5r0rAnuDbRmNzxmN7kVF0mYkvEytS0dHO9rbFSgxnWVwaEhyrHgtui1OAqjz/FTeFcR1q6qqEqnBkiWLMXNWjdyjup3CxSQPRjwnZQuHDh3GyRNf5gSg7AOCh1hcYVpGTkVRftfJPFBq8Nw4sqkCNayccZUHMJt0EGAVy6gohKVLF2PdunW59IuCASi/KjC6g1/98jdSRZQPkfdEd49Kcyqmly5b/DyBkTKr26Kdkn2/994RdMd7UOUvhyahdkljVaS1pstE9Gk6bg4O4Wb/ILpjSZi0MET4piGgU2Wtwvfx9BBCbh/WTV+Mf7/sx1heNh9uzQ7fPvCQHwZFBSttIbmt1hPbfVODhakqH9zci39s2o/rg7cR9gRQ5A7AEEUUJIeGuxZpVhYuzZB0kQqPG35DtNtCvBOMaBlFTVPctu5IH2KpOOaXzMO/eOFNvFO7ETUBp/TIWG3OVYfL41XuYw9aSM8bGHGyNjc34/ixE/j662/E/aEFIbwKN04oLZHIS93cWpm8paXF4oo4+V1j9kgWGB4aFgL7yJEjkvtUSGA/CRgVXs/RNjlZ4gMDQ8KP0MUkMDFU3t3dIxYfo0mWnTkv6mI7RM928d527XoVL7ywcIyUkDyAEBi6urpw+NBR4Y1U1r1aqGhdbdy4HmteXiXzRh2jLK0R5pD9mVy28WgLk2NHWVy8LtvJVBG+HnQt1bzIZLLipv3ut78XN43AK25aZ5cIDnmPa9euQjD03ZWnGeWmZaUO0dH20/g/Db8RH1VcMzuC5EwfGuU+TtpsFncHY7jRN4DuWAIWzR6KuKTsgQ6vocOjUe/D5MQ4XpvxMv7qhfewumKhROQkCm5EgGoAABKxSURBVCd5GaNXnAmAkVo2Cj7oRHDUe2xbe7wPH949jn+49THuxbrFCgu6fKpuEQeLUw8JlCOwnImOcq8bHk0TMBrOqPSVuGkiZpmI0GVLxBAZ7sW6qhX4i8Vv4+0561DlK86pZ0eiTr5NSjTx6CqSzxMYcUIODg4JaBw8cBADg0PCJ5Dj4bhQ6QgbsHTpItGqTPTgBCLnceL4SXzxxWGxYp4GGI22DGT623OabSBx3tvbL+4ciV1OVCaxsj0qP07D8PCQjKOlSxbj1V07JHQ+UjuTBxTnvo4fO4n9+w+KW0YwIqAzf2znzm3Yvn2bqNYflySfaB+P/Jwag9zui2ruzz7bK/ouEtgUJRKYabWtXr0Sb739xigl9+Nd8XG/lQMjdjrzsz5uOYC9LYfRGmtHqTskpUCoGSoEcqZvcGr1xhP4qq0bA/GU0vFQMk+/h9yBgJGBjBmHYaWxo/pF/Hjeq9hRsxpeRqNGrQ/5tcIZMWMNp5FrSuH68sADsE/THOnE3vun8H+bDqA91oNiL+9J6YV4F9RFOX459Uilbg9CLhYlsTCUthAhGGW4w20aiSyjgBn0R/vE1F9TuRT/4aUfY1v1chR7AsJLPQiQjquifj6K6x4TjOyaN6yBTf3N0qVLnkkNbLpnNOspTmT0hSs63S9yOxzEbMumTRvELZvMwUlLd+nEsZPCr5DTUTlZTjTt8d20sdtRaFU82PtsD10YuivKFT0rWfUUUHJckM8iCO967VVs3bpFgOVhYj6S+Mzh27v3gLi2kgPHEsiJOJYtXyo1zKkIn3gy8GR69tGf5eJCq5DpKQf2fyGWYWVllYAyAwiUQfz5T/5MUmieROz4JC22FdgkfgdxvP0rfHh3LxoG72KGv1LcKxK9apsgp/QGk08NDKcy6IjF0RuNIcNoFa0nkVTKBiB25AowrRQCmoG35mzCopI6uG1lNQUFQoNLxEXVPFI6cOUq5rKp7fdUVQpbMS1QYdfKtusUjTR67RIWLNQGTZJ697adRkusDV4XpQXMT6JlpEtyLddBCelrkEx/upaUIrDcCa2hCHOFCEYZum1ZDJHgHu5GkQm8PGsN/mrpu9gxYwVKpPSI4gIcC+nRU2Hko3ug7CyL0+XAaB62bd/yzMCIg5RZ3IwOXbt6wy70ZYhVRAEfwYhlIvIh+EfBrHp2DsdBbuWrr76RBE1TEjKVAvtJOaOJgFGhxHc0qNBK4P0e2H9QTkXQUBnrwJYtm7F9x1axHB4WZSNw3b1L0eMxfHn6a4kaMloXj0fFfV3x4gq8/vprKCsrL8h1e5LpO/HvKvW1Sir+7W9/h1s3byEUYhqGR/LKCEjr16+TxGAufE5C7MSv8OSfFDDirhlfd53HBzf+Cb3JAQSMAMIupfOQfTZyJTdsN8NSu7jycDHSUFDWVTL1uVOsTEpGAFQNIW5NFM+kEMswomBKOdiUvV0RVdDyIsjQDbA3dmRBNgIWgYlF/PlThHVSH8kGI9mVVoWR2Sp1WQVGfNuwKHrUxWoLBjwo9tENUyFbVSVSl9pHEm0TLNXgIRemq3uMWVkMMaSaySCRscR9IziR4Laiw9CSMbw7fzv+cvl72FS1BEUeRwGremgy5f0fZRlRvEcAIKH6LHYHIRg1NDTg0KGjuHTxsgAGB2gqnUJZWQk2btyADRvWiS5FTc6xwYgAxElAq4EZ6Ddu3MDVK1fR3t4lfeN2uYS/4ERWof3xLSMHUJxSGzIObY3QeKkqo8HI0U2pMiQdOHH8FE6cOGWPD02sJibY7nyVpUReESvpYW6WwzVR3fzRh59IOghJYkbrmAzM86xavRKrVr2EmTNniLDzcbRNhTl0ahzn+alHQYLjnor84PhJtDTfkwgiRaBOuZVFi17A+g3rhAskkPJvhcGIh53f6UfnPPyOU8VhojClRdOx7LG20/ioeT9uDjQi4A6g2BtGltX61COxtVcKlOQdu269JEjKG/n1X7eTvbJC1Ck7h5s0Mo8sbqYkUmeZLNsByQ1j+Q71U4GQAzwCTjYY0WoiGEmBNIKSAJNtScn1xDxSeWvkp1RZR/sDCqgY+6MYrjzkR5mPmwQoKp70kZQeUbusSeif4CV1kTTqjZSrxsoDcZP3oaJrCSq6U0lgqBdBw4tdczfiP67+MV6aNk+ElmPnVT7aenjQMlJEJifd3Ll1MvkXLJgvg3g0pflwq2DkNdVAzsog40R52KaQTo0gkrGcnPx3OMSET24wmZYiXxTKzZ8/zw5/q3o8PJwyr9QbDQ0PS5SJ+WhNjbfRer9VBj4LrTFNQ+WlpSTsPRkwIhfD4mTt7W1Ip9IiZFRZ5R7JDNAKSsc6tXjygFmwqNHqTSSkGBtB99r1GxJ9o1VEYpvHokWL8eqr27HixWXjziv2LyN57DO+2lrbhFNj/SZWwqRlWT+vTiJ19XPnSuY9rUunnpHqQ3v1dzyBgppQMvYtAnxSAJ7PkYXWVBmR8Q8nUfbLU6exd+9+eRYcT3zxfIxGFheHhR9jO5kvWFxcKouGBH1Es+fwb/ZcZAVX0hnxmDxnLjpK/T4fFRXTxm+U/QntZNvp7CfNB3Gs/TQqQ5W2utiSlFcVhrQBqGCVL1Qyj75S/hsqYEDcciwdqYEtRfn5nnqx2FkaqjY2S2OL+yZ7q9H6kQQOAS5aUfweQYqWEAFMbQSpvpNnJ1UlP/Evc1aSCWQIUll4PS7UFIdQ7OOgVdn91BsJEDHsr0EIbkYKXZolivLBjCoKRzCKmcAwXTZaaLI1bgbou4e6QAX+/KX38ePFuzGvuFrcUYXcE3fU8mB0FBcv0BpRYXPeCAuRlZUywzmcI3wf0KY4uCNJigVpxs7+cXYNG8vKSNb4Sy+tkFpCY2eOqzD5pctXJP2AGhUKU9keFaFKCV/EMhNMRuUKK+FvAIkks7OHpHQGw/eM2JAYJjhRX1RWXiarLs9P0aREsyxTyo8yN2o8BTbvmwDNshqffvY5mhqbBBA56fmTLhFXZY/XI26IlDZheWOpc6TEg6xfxInIsrScPB3t7SLo5Ln5eSaO8nOzZ8/Cm2++iRdeWDDhSJNDZpP8J5h3dnTKOQm+fMY8N2kCtpeapmnTysVlchTh5JqcqJ76vCrzK2p328ok8d7d041lS5dg7bq1wkVN9HBSQ5jQ+/lne9HScl+end8fyGmi+GxYr6qsvBzVVVUoKipGIMiaVYriUGJVU9rD50eJAXVeN2/ekCqgu1/bLaQ/OaiJHtovGn6fPdx+Ehd6L2NuuFYmEQtOKTWEE4akdeEg9sTWZKcBEmIF90lTVpBYQvI7Fc+qNjYz6p0tjCxTFVAnQIklZPNJCoicLbFVLe2UDWpqsbcjV7bLprYEsZFK/mYB6YxYdQG/F5VFQZQFSVKa8p4LqhY3gZaAxCRaprewDSSy+5IpqccUz2bFTaPFJLIUnrunGeW6B9sWvoZ/u/KHWFu5QJJqFRgVPopHAxMHnuybxoz2C5dESEHwISip2tMpu7ri+M9AYne5jedsEt3O2uZEXr9+LV7bvUssrny1wAeHDdMNWLSM5SZIaNO6VIXANBE8ptOsrWPJys/Vk5MoLVt0Z8RdFwCQ0HJarlM/b56kRng9Xpw/fwFXr16VUiLU9lRMUwrs7du3y0R46CFgZEmI+qOPPsalS5fko05NILrxuVQKu8Ijo7uy0YPUQ+fCZ0o4n4cSYVKO4rK3F1dAu2LFcqxd97JksKtFYeKH4xKx8uTBLw6hobFJyvTSzWM7lSZKPU8pV2JvYa7qQam55pDrbKtU1TRVUjctlGgsKpYWSXVabUuXLZl442yuludk+8jfnfnmrCwYLLdCMaTqJ1VAjc9OLGoGvhmcksp09lpvZ5OR7qA72tPdLe3bs2ePcGxz5syacLu06/2N2d/c3icRtOm+EMIeJsByBTGRFR2QqvSj255PTsM3gUvY8KBAh1sVyRZFyv0iZ0RwkcqLjnXE9wgw4oYRuExlNQkIaciYjvVkIcWUDZtzUsy3ctdY7jZnEdm1mBVQKbNLxOMkFgNeTCsOoDzoVRsCkF/i5CGxzRo2BCRoQmgTULoo/kskMUAhpHBeJGQJcCnoQz1YVlKLv1r9Z3hr3iujtEdjieQeQCnpTQIOyeIvDhzEmTNnZIITjJyBKW7vaBwq5MsfNFPVO/Z3nAnCQUiiktoSVuJ7FBjx6wwDs2TomTPncPnSZSlTynY4Ll5hyNxxAx13gp9hugUtjBV2eVlqldSq/LlUAGRRf1p+rJ1DopjtombmUQf7nmTxZ59+hgsXL8oqTTCkQlm8HEdwOQZuO5a9cvdVUq3S6gQwfdo0qePDyc02TzZaOFabGTFsbGwUUL9z544IPlmEX+bWiKqWYy1W6gELJ8P2isaPC0FSfrK/Nm9mpn39BGbkgx/hebnIURx67txZNDQ0oauzW1w2R61OoHESe0afwSkpLPEfHUilM0LyMymYcgEWypvoIQT2/vvn8PdXPsLRxgPwev0oDk0Ty8NRnEoXSRH7UV7HOFdxrCJn5w8nYkbssGzLiJIAyfQWZbddMF8VEBGgks/aET0uIIIvCh+UfsJ+fvy3ky1GF0XOYNlumBDUdMQUx6WZavNIv89AiY9batt1nDjBSGhLWoMq6k8LiUXiqMpuiyfRHEtgkJUBWTIlGYM23IPZxbPw/uLX8a+Wvom6osq8AFNdbaLPQh4+hXgsFEYyVal3J19uQgBBtm8qvLZazbjKcQLOmDFDrKI8AT1+MwmW5EMohLx/v01+jwxHbRW1AnxaGQyLSxH50hJUV1cKWUs+yLEunLrLTN2gC0cryuP2CACxsBfr/jgK70e1iq4Lv0+XhRYc6/wweVcV30+KW0jQ4uruVBKQqc1VnFFVr1dKqlI9zqRRCjeZVa8WgG/3kLkgmwbERe8jGwb09kkki2k1dN1oqUmQhtYP8z1lIwOV/sG60gRLvnx2uV+2mRn7rMo4kf4a747YRvZhb2+vyBtYI4pCV2WFsZ44dzBRE44LNq1JblSgBJdBcb35nNkmtm0yuX0KYux6RqfuX8a/+fQ/41rHTaQ5iENFCuoc82bic2rUPTthqoITSCqG7QLyWs6clclj/03etwWRDuzKd1QqBzVBbsZjdPXgyPMI8cyHaIfqGWbn7wQi7kYiETPuBGFH02TOwoJhf47flNwfEUNm5fNMrKULF3JriJhp3I0lcTuaRCQRgZaMIgw3/vXyP8VfLnsXtUWVYlmNPHJEjv32Y3fkeGPpKf+9kD1Ul3LKynKQkocSF5db/rCAvES38hKHp9y4kae3a1QR3LkFkLLS8vu5OUmzTiH88SJwT7PtDkhJgnFGVUuUxdSOkKn+VNUEvqt2qjaqPiS3l2+bIrTHPh5lso/9jZzocTidxJGOq/gfR/8GxxtOIF1UDbi9Kt4t47DAhJzMfHJqHdm5YHIaab8TmrN/FSCyTR4BH6VZyhsX+fAx/+TsJssHx1MTiAg6BClFSBO9LTtsrwqtOdEyccWEH1Icka5n1efoptmWkTpP/jsS7jdckh5yYWgYrZ13UKH78CdL3sNfLHody8tmw0sXYYQtJMzNGOD04MR+mgP+2zn347T5cb7z8NaODMsXfm4yA3K83vh22zze1ab+nu+BUekgGn527QD+9twvcbHxOMxAORAoVeFycaJyJszE+1D5eLnEVCEbBJicc9npyjKeHIDKiX5sQLKBykmpoPtiJ7kqrZBdxkTAKF/OhIAiECapHwQc2j4qW9vZ2kgR1pqAET1jZvnnQU1ZVkwIJnNW4mVtShNn+jrRG9extXIN/tPKH2FZea29C64ayCNLrf3/AkYTf+RP65NTYPS0evb5OO8DWfuEnI8aT+Bf7v1rdA+0Ax4/ECpxRD12qye7EhW6Yjbo5MDH+dsoIBKUMW38c6wiBVKKz7GtGccScvZNY/RE9mEjyKh4IMFFAZatKaJF5PBCtq7IASOntARBTawl5q3xp8ErphBND2MwlcK2mTvxo3lvY2HRDEl7mTqmemCqB56sB0aBkVrFB1MJHGm9gr8+8F9xtukkrEAZECgBqJ2xyyxM7rIFlk6ORnCsHSdR1nbNJHplW02Omyb45bxvu3m5iEkeoIhAJJ9p6TiEtlhHAmC2laMZwi+JEE5X9bEVN6SEj7Sc6MYJJyWAxO9yF9y0bBxQ6g3jh3Vv4vXZO2TjALftmk2GqJ5c3019eqoHvh898MhNHI+2XcFHDcdw5PYJ9KaTyGgk0pz9nSbZQTYPpKQBdqTHJr+c3TlypbTtKFBeOWszL47xJGS1IqqVaNHmifieuGRqnxJlHTmWkSr4xf9EsGB/R86T44fUZ6Vypf1dxd8zEw6YVzIHG6tWY2X5UpR6nEz9SfbD1MenemCqB8bsgf8H8XXFM9VPOW4AAAAASUVORK5CYII=">
          <a:extLst>
            <a:ext uri="{FF2B5EF4-FFF2-40B4-BE49-F238E27FC236}">
              <a16:creationId xmlns:a16="http://schemas.microsoft.com/office/drawing/2014/main" id="{8475A77E-D647-44E6-A80E-949B4F8DBE9B}"/>
            </a:ext>
          </a:extLst>
        </xdr:cNvPr>
        <xdr:cNvSpPr>
          <a:spLocks noChangeAspect="1" noChangeArrowheads="1"/>
        </xdr:cNvSpPr>
      </xdr:nvSpPr>
      <xdr:spPr bwMode="auto">
        <a:xfrm>
          <a:off x="2514600"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38</xdr:row>
      <xdr:rowOff>0</xdr:rowOff>
    </xdr:from>
    <xdr:ext cx="304800" cy="304800"/>
    <xdr:sp macro="" textlink="">
      <xdr:nvSpPr>
        <xdr:cNvPr id="8" name="AutoShape 6" descr="data:image/png;base64,iVBORw0KGgoAAAANSUhEUgAAASMAAAAuCAYAAABjyX9HAAAgAElEQVR4Xu19Z3AdV5be190vB2QSgQkgGMQsMYhRzKJIZe3syLOz461y1W65nP7Z/uH/a/uX7SpX7VZNzVq7nrV38owyg5iDKIk5kwBIAiRyBl5+r/u5vnO733sAQQIgRYpjoVVPAB/e6759+97vnvOd75yrZbPZLJ7aUXhqDYBlvwwA/Lc6LFi41NeA/3XzQ1zoa0RPIgLLAjIwkUYWbKGVBeIZCzHTggsaavxuzAp6UO72YEFxPdZXrsamqrUIe8LQtPy5n9qtTZ14qgemeuBb7QHt2YLRaHACzKyJnzd+jg9ufYTLPTfhNQIIesLQdQVYZjaLdFaBUNy04NN1LC0OoS4QhN8w0JeMojnSjnJfKX44dw92ztiK6kAVDPn+1DHVA1M98MfSA08VjB6EHnYL3+VLw2Aqgk9ajuFnDR/ifO9NzAhUw625kM4CmWwWlmUKGKWyWQxkMihxG5gfCmC2PwxXVkfSMpHVNSQyCUQyUbg0HT+Z/wPsmrkNpd5i6Jr+x/Icpto51QPf+x54hmA00huMpOM43XkJ/+XCz3A32gGP2we34QUsDaZlwcxaAkgJE0iYWfjdOuYG/ajz+6FBRyZrwcqagKZD1wzEM3H0JwcxK1SNXbO24LWZ21HuK7OBz3nOU+7b937ET3XAc9sDTxWM8nc9mpbS8FHzYXxw6w+42t8Et+FD0B1EysoIN0S+yCIQWSZipgld07AgFECN3w+f4ULazMLKWViAltWEVyKAdSa6UBeeibfm7MbG6pfFfTNyFtIUGD23I3GqYd/7HniGYKRcs0QmhRMd3+DnjR/jWPsFlPvL4TbcYukQZByyOm1lMWim4DZ0zPAFxCLyGTqSWUs+4xxG1nH8FNDEMhGkrBRKvaX40bx3sbl6HcLuKVL7ez/Spzrgue+BpwpGeczISuwsYaZxvb8R//3K3+NyXxN0uOF1BWBpJKlNmDSLskDKJGGdga4BlT4vZvsDCOgGTECiawI79sl1sZE0QCJoCpAiqYi4bYvK5mH3rG3YWLUORZ7wc/8wpho41QPf5x54AjBSaODQ0fxdwUE+hJ8FCWQFEPz/6a6L+HnDh/iq+7K4YkXuImURIYsMsgJGpgUkTRMZK4Nqvw81/gBChltcMJNhfudpZQvFAfY/6K7xQtksTDOD3nQfFpctwJ/WvYUXy5ch5A4qUltOUniCQvdtbNr9+zxIpu59qgeeRQ88IRgRHEbyMAqMRnJEGcvEuZ7L+MOdfTjQehI+dxguzQsrqwk3RDBKw0LGyiKWMWEgi3KvRziioMsFM8cRqS5xIIlX0qGNAETlDKo2DGSGQBnV/FAt/vmCH2BZ+RJ4SZI7fl6u6VNg9CwG29Q1pnrgUT3wxGBUaJ/kL5QHJFo+92Md+Om1f8TXnReQMjPwiWvmQtpSETMVvreQME3BiRK3GzP9fvgNFZoX783BN8ENS+CGVk7ODqNVRGgs+GBWBwaTQzCtDDZVvozds7djSdkL8Lu8o/pkCoympslUD3zXPfCEYPSw5ufB6PpAI37fvA/HW79BNB0XV4ncT0a0RIyAKR0RNUMZy0Kpy43pXi+KPR7lmgm4aAI/WhZiNXkNDcMZE73JjIBYpdeDIreBpGiTFFBJyB860mYaCTMupDaja+/Wvo55xXXw6J4cjuYdye/2cdCKy2QySKfTyGRMRYMprxOGYcDjccPlck0pzL/bxzR19afUA48JRqN4lUIix24ouZvbA3exr/UwPm75AhkL8Og+AQlyQxQ2OupqKqvproUMA9N8HhS5XOJ6KSDibNRgaoChAR5oMHQNDZE4bg5HkTQzWBwOYF44CEN3Cd/E75H8ph6JYX8zm0Z/qh9hdwgvT1uJ9+a+jtrwbPk8Z7oCL2VZya+5zn62UgDTNNHe3oFbt27h3r1WBTq0HC0L06dPx6JFCzFjRg283tGW3VMaHVOnneqBZ9gDjwFG9pS1cULxM86h3sxkTfQkevGrxo9wvOM0BtLD8LtCMOAW14wkdQYWUpaJuJUVIAoYulg41BFxDtIqUmy0bWVpgI8pHpqGu/E4bg1F0B5PyOdqfF4sCIcxJxgSN42ROeWyqe/zdwokB1JDwhm9NusV7JixGbXhOfDobgVBYoZ8t2BEq+j69es4fPgoLpy/BF3XlX7KzGD+/Hps37ENy5cvQzAYfIZDZOpSUz3wbHrgCcDIcW6cqFR+MrdGO/Hh3f043n4Kvcl+SV6FRdV0ViJiYhlZQCJriXsWcrlQ6nYhbBjijjGdVpwzW0PEfwVcOsyshs5EGpcGh9CdSKjP2HhV4fFgUVEINV4f3Lom5yXXpA5NhJNJM4W4mYDbMPDazK3YM2snZgSdPDYHVAsp+WdrGRGMrl27jsOHjuD8hYsqP0/AyMT8BfXYkQOjQO6+ns0wmbrKVA88/R54LDAa0awcsawmbmu0HSc7vsKvmj5BPJOE3/DCpTtktSUhfLpsSVOF8126hlK3W4CIp2IGP+FAWTU0jigQyMKrG2hPpHBtOIr2WAImLLh1HZqmUkMIQNM9brwQDouFRUgj4Jl2bM1xxVJWGgOJfswMVWPrjE14Y/YOSRtRVyMMOtbYswUisSjFMrqJI0eO4eLFS8ITKZmCiXnz5mLrti1YtmwpgsEpMHr6U2PqCuP3wKNkMIrrncwxeTAaFRZX/6QrZGEoE8Und/bi4P1j6Ij3IOgOwGv4hPOg60TQYPg+aSlAIgcU9ngQNHQYmiaWkzqb4zFpcFEWlM3gXiyO25GYAFIGukxUN3kkXltTrh5jazP8PtQH/ajyegTUCEjEtbxCKYu0mcFQZgiV/ml4t/YNrK9chWm+Mrj0vC5qsh05mU5/2GdHg5GqXJCFZWZQP68e23JgNOWmfRv9PXWOJ+2B7xyMbKRwIj32/fTG+/FF63Hsv3cY9yOtKPWVwqXT2iGBDAEASX5FFkmSRtCkHEjY5YZh0PYh6CjkoEtFcGNWf7k3hHlFszFshXGqrQFn268g6fHD5fLCpWnipulaFppGuCGoAVVeL+qDAdB1IwlMnoo4J4okZSIhkokhY6YxPVCBt+e8hi3V61HyHWf6/7GBEaN/zotRTNNkP/M1cpDKM9LVAqLz9QzrTbEtqm2m/FTtdVY7m2pwxpFtabOtus6xNbmVfTJTW7VDtUv1m+pLGZ3SHk3cdM4NsZC/g8NpD9vHChpOm3NC5lw72V/qNd7BZ8BoMX/y8263O/e9yVtGuavlB1x3vBdnuy7in5r+AP7udXkRcAVse4k6IkjYnuJHWj8MwbN7SUgHXIYksiqmRgL4MliSVkr4phXlC/HDujdQ6q/BZy3n8HdXP0TT0H2YdP88IRg6z5WVCJuE8rOW5LBVejwCSCUet8p3I87ZYCRQmNWQMBMYSg9iaelCvDaTaSNrVdrI0xuDj3xWzzMYKdmBKQMplUoikUggFoshHkvI7/FEAslEEukMB5rSizkTy+Cg83jgDwQQDodQXFSEcDgMv98Pt9s1oUE83iAv/Dv7MR6PIxqJYTgSwdDQEKLRCBKJpJr4BCUZcbqQjhw7nPAutwsejwdevnxeFBUVoaSkWAIGTwoIDtik0xnEYlEMDQ6hr78fw8PDSMQTyJiZXJ8JcLtc8Pt80l8lJSUIhULSDp/P+9RAMt/GtDzbSCSKaCSCSJTPOYZkKinP1qEyHDBhn/n9Pvh8fgSDfAXlVQg0BB8+h46OTiQScbAfCPglJaWoqChHcXExg0+PU+lRjTS6RiSE9907jAP3j+LOUIu4ZSF3wClZpHggKQlCPZGJhMkoWlY4Hr9Lh193FWTV08LREUsnJL+stmgWXp25GbtmbkaRpxiNkU78/s4J/PTiL3An2g3NFxbgo6tGi0gKqtFCygIuADP9Xszy+1HmYTpJVnRNWfpstKTIKmUtRM04kmYCC4vq8ad1b2JFxRKEPaHvpBbS8wpGbFd//wCam1tw/34rIsPDiMVjMtk56ZPJpLxSqRQyYoEolSr7WJOJrsPlcsPj9cqgLQqHUF5RjpqaGsyZMxuVldMRCAQmOclGWl8cY/F4Aj09vbh//z7a29vR29OHoaFhRKNRmVzJZAomJ5NjhWQ1aAYtEB0ETGq4OIEcy6SurhYvvrQCSxYvgs/vGwMPH+Wm5D9O64cTu7OzE/da7qOtrV3aOTQ0iEhEgST7WFEJqj1sh8/nQygYECAqKS5BdU01autmo6amWsD827LcHOuxr69PwKKtrQOdnR0YHBhENBqT9vE58/lyzijfQj1b1Wce+H1ekZzohi7guXLli6ivr0dxcZF8nvd+585dGUMcK/weFyOCPMfBzJkznwyMIukYjradwictB9AweBslnhK4dT5MzncFLCqsrjiiiJlBJMOgPuDXNYmi+Q2XmO1OCgfdp5SZRoWnRPRA6ypXY7q/QoCGbl5LpBs/vfEJPmw8hKbBFuj+UqmDxHNwhXMLx6RMXq+mo9rnxayAX9xBST3JWqp9dpdamlJpG1kNC0rq8U7dbqysWI6gy/+tPeyJrurPKxhxIt+8cQtHjx3H1SvXkEqnZfJykon7a5vrI346IQHWnbLdI2eSiRVrGPAH/KiprsLyFcuEmC8rK5NJOLFDAQGvT2uNk+jy5au4dasBXZ1dAkC02ByXgGMx734x8KHGCceEjBcJvarfY7G4WC8LFyzA9h3bsXnLJrFQHjweDUbOuTgJb9y4icaGRvT10RqKyITk82abODHFhRUphwpYOO4bF06Pyw2X241AwI+y8hLMm1ePJUuWYP78+fB6PXazJgaMo++Bz6anpwcNDY0iK2ltbcfQ4HCu72gNs525Z+u4YrYN4/Qh+45jYnBwUCykN958HVu2vIKZM2vkkmfPnsO9e/dkUSIw0eqcPXu2WEtsgywCj2cZAQPJIVzpv4Gf3/wl7kXbBIRCrpA8ZEbEBF648tAy0iwMmdT5ZCT3zCtApCNouERXxJvgTVEt3ZfqR3VgOt6YtQObazag0j9d/m4b/ZJO0hjpwAfXPsGvb+1He2oQhicAr8evLCSd+WpKs00QJ9hNl8x/PwIGM/9Vwi1lA3yxwSTWo+kYMlYa66tWY9esbVhetggBl39i8+Jb+tTzCkZ0Jc6fu4DPP9+H69dviBVTXl4Ov98r5niAJYD9flkZOajoenHyM3CRSqYQjcUwMDCAgf4BxOMxta6Sy0unxOyvrKzEmpdXY82a1aiurpJJOdFVn9bO3bvNOH36K1y6dFmuwYnN8cTzsF2lZaUopasTDom1YcgCqDhKWkqpVBqpJN3PlEzC/v5+sapmzKzBuvVrsW7dWoRCk4tg8lkSeK7fuIHTX34t1losGpdVkMDHdkybXiFWYWlpqbTTASP22dDwkFhP3d3dAg6SWWBr4djHtNo2bFyPZcuWyMQemQ86Ps8g8y2dFpC8cOESrl27Jn1Hq1Yi1AKUmrLObFcxHArJM2Y7aCFJtkAqhVg8oSy8WALNLc3igu3esxu7du1AXd0cmR2XLl3B7du3BYR50C2jBdXR0SGuMReiEWBUkBP/UNrE4XNOtH+DT1v240Z/gwBRkTtoiwedszDapbRHLAdyPxmXFA5X1kCRoYuLRm7Hr3vgMXThb/oSA6gJVGJLzQa8OWcnpvkrRrhLhQqg871N+EXjQfzD9Y/Rl4nB5yuCR3dJRIwDjaS2bue0UQLAXDdaSUGXgbS9IjpRO+a4pbMEyrgMYlpG79btxsKSevgM3wQI1/Ef/kTw6nkFI1oZBKEzZ87KRK2qqkZNdTUC4kKQHwjAR32Xmyu4WuU5oBVZmRGOYGBgEK2tbWhqakLz3RYx+/l5TgiC1fTpFdi+bRtWrnoJ06ZNk4kw3kHwoEtx7NgJnDxxUkCFXA/dQp67tnYOFr3wAqZXTUdJcTGCgYBwV4potakGUgjChak0HPIikeGIcDo8V2V1JWbU1EgqjrMgPqpdjmXT2dWFr7/6Bl9++RV6untlHLNvaMrNmjUD8xfOR339XFHWsw9pMThgQ6uILif7mn3W2Hgbt5tuSx9y4nJCE8Tp6r7++m4sX06rsrSgWQ/rO+ees+gXoLyJQwePoLmlReY7gYbPjIBUVBTCnNo54kZz4eH5g4Eg3B7VTgK5sprS4sYpfimKu3fvSrvn1s/FqlUrJWOAB9tOF62pqdFeEAwBMx60kObMmeOAkW2iCmwXdPkY95Q00/i68zw+bt6PMz0XUOIphtflkbB6TjZop2J4dA3RtInWeAJdabUiFrk8COo6fAJGBoKGB0kzjkQmiaAngDdm7cSW6g2iAyosqp+XVKr20WW71t+M/3b59zjYfBLdyX74A6V2W1TkTIYPgUejW2hISZJqnw9euhgiwHT8X9V6WnR9iX4BoJcqloubuKC4Dj6DZxpvcoz39/Gm1oM6o+cltM9JSvObL05krmq0iJwIyniWjMNJcIKRczrzzRnRUZHPId+gVsusuB6bN2/CiheXC6CMd9DaOnv2PI4cPoa7d5oREGW6BZfLwOIli7Bhw3osXrxIXByhAsaJjjn0qZqQ9tgg56UTXCf2fHkOci8EyC+/PI32tg6Ew0Uy8TiRX1i4AOvWrcH8BfOFC6KLNtbhUA20/GghXTh/AWfOnkPr/bYcaESiw3K+rVs3Y/2G9QUA/nAwUm5ZL86eOYcDBw4JSBC4aZlFo8Ny7tlzZmPNmlXC+dB6cxmuh+REOpFJxQvz5fBzvCdaPrSinYNWJ8cQLW2OKS5aBDn2j1hcdNMYRlcoxFwufjUvOHROxMkaS8dxZ7gFH9z8Ba4NNMiEL3KHc24WoxMqwA6p0BjPmGiNJdASTwCaKW4ZS4LQImL6B6Np5HgGUoMo85aKInpz9cuYHZohQsmRlpoaHMoJU0c0k8Sl/mb8zaVf4dPm40jqBvyeIDwCHlm4shAtEsP+BJ6g4UaVzycvWm20kGjpKX2lgjsrmxZJgZk1sGf2TuyoWY/5xXPsTP+xHnJO9Tne3Bn378+rZTQ6xjHRiTnWDdMiIoeiUl4uQGcAw1CrJIlZ8gybXtkort54R1dXN44dO45Tp06jv28AXq8PyWRcLA2ehxPUWZnHO9e38XdORvJrtCL/8IePBIg8HtutsSzMnVuLt995U6yNwkk63rVpKfX29gnw7v18n1hNBBDFK2Xw8sur8d5776CktFSA+GEHnyOB/9SpL3H06HHcvNEgLqKythJCsZCw37Rpo/BST5IDyWs9bJyw3TLjbMlHjsFVYOQcjiPk6JGVHkimadbCpd5r+OjufnzVdV6siHJfieR8ySeyrLmoySR3aUpd3RCJ4T5Dv5aJIpehgEg34HHpkhTrhoVYehBVwWnYVL0O79W+gWn+MimwL5qgAmAkmI1UR+dB4LPWb/DBzc+xv/kETE1H0BsWdTZhi4/GxebZLiN5I9ZJKvd44Rb1tk1g2jjDHUZiZhy9iQh03Y9NVWvwXu1OLCyuhc9QuiV12ASq/a+ROXrjDa+x//68gtHj3c3Y3+KE5Wp87OgJHDp4CAmJrKiJVV5ehlde2Yht27dKCHu8gys8J9aJ4yfQ0dGFYDBkc0WauEBr167BkqWLhdN6GhKC0e2j20hX5OiR48Jh0d0h6JAMJwARZHl/nPyTPTg27t27j/37vsDFi5cF9MgV9fX2Ym59Lfa8vsfOW8xbIoXXcDgiRvJ+85vf4erVa/B6fAI4XCC48G/atF6AiH33XRxjENj2JC9Y8ElEXh+4iU9bDuLg/ZNC7DLNg8SykNVOQquWlb3MEhkTTbEYGqNx2eusmCF8g5Ez5ZrxMxrS0LNphN1uvD3nVeycuQWzgjNs18x2ykaA0cOjBZFMAqc6r+B/Xv4Vvuq6hriVQcgbgpuiMQEjpUFiW0kkORZSuccjf6fqxIFdx2+PZlJoGu5G0F2ErTVr8X7dLiwuqYNXrK7RYPRtQNHz4aYVCu8mOiAdESEnHxctCe2PKrDnnIv9G43GxZr54sAXQnw6hDNJzE2vbBClOd2G8Q5OSEaBmMt37twFsULoPqronYWqqkosWDBPwsbTK6dLmJmELMGAAPhtCxsZBj975jz27zuA9o6OEREy3tfOndsxfTr5MMd6KRzTj75b5f7149y589i3d79wZeSb+vp6MW1aBV7ZvBFbt20Von6sQy0CAzh9+hvs37cf3d298n26Tqz3xfD6T37yI9TW1j7UdRzveTzp37Wsimk+eNhAQPFhR7QD/7vxtzjTdVGSTUs8YXGjJAWDgkIpH6TBZzDnzEJLLI4r1KJkKEA0UOxyCU9D94z/9uosnD+EUo8fb83Zhj2ztmNueI4otkcco/HHzlfLl4zNM0m9yQiOd13G317+DU53XoZuuIWDIqnNVBOJsBWoxovcbomylTHyA8Uh8RDeVHYmsdCTjKE1PgiX7sOf1e/BD2q3oj48Ax7Dk2uCg5cTYxQe/bieB8toPDAq5DJITJPTkGhUKiU8AF+O2jkPSI6QQj2ERCKFmzdv4fKlSzIZeHCyEIxoOTAHj3qk8Q6CHvkH8k9Hjx5DS8s9AUK/z2+HyDNwGQZKy8pQWTVdSHLqdYpLSoT3ojtHC4zWAV/kbyaiIh5zumSz6O8fFPfn4BcH7WiUGs+8F0YKX1r5orhRigB+6KRTHoD8PZ8xwB6MRKO4c/suTp48CbqoxcUlwsEUlxRhzZqV2LNnt5DNY00iij3b2trw2Wf7cO7seSGd2d+9vT0oKy+ViOHu3a+JyPO7Oh4AI9VHdkg+a6Fx8A4+bTmAI+2nEMskMN1XYW8TRCNDDTJOdmpH+K8bQ1Ep79HPJFm3gRDD95ohBdF8FEhpQCQ9gEpfMbZUrcJfLPwT1IaURTR6Qudl+0rLYpM7Ix5SYXJrwkzh13eO4ucNn+ObzsswDI9UDKDrpWmWirKR1xLhrSZtq/Z5EDbccg9OyJ+WErP+uWdbe3wIXYlhlHpL8MO6HXh/7g7UhWfALa6k3eJvA4nGSJR9XghsZ3CSb6CL5Yjjerp7xLKJxZQam5EoKQyX5pZTlLw7Mr58B4nNxFrnIo5UAklGZPg9TqRXXtlkg9H4bpoDYozkMEpHYvzWrUbR8eQ4QKmVpcLiBBuCDq0nghEtJVGElxTLtekm0vVRIEUJwMTTMBhZotbp0KEjOH7suBDzDri5OQ/CYcUTFZYsfWDA52FgRMBGAkKa8EPUQFGbw/5ixJJgHA4Hhet55523UFFRMTYYZSyRQNBFa2q6I5Yj+6GzowNz6+skFL9y5UsFSdjPHpJsN62ANbKXes59Kqr33T+ED+9+DkMj+RyEW/MgI/wNrSKlwiT/wx09GqMx3OgfRm8yBd3tQsBtIECLSawmak9Y1iMFt2bhndlb8c/m7sHCElZdVELJkY/CSW4thMeRfM3I7lKPrz8Zxef3vsRPb/wBV/rvCP9U5AmKQpsPVKwkupcS/md0zyXZ/mHDZRdYYy4dS5sw1J9B1GSOXBItw9yPbRZ+WP8q3q/bgdqQo38qJLDHWu5Gt/nhyPU8WEZjDUGGvWnic8KzqkBr63309Q0gFo2JVSQ5haIcdiJWzs+xjW4lfvTkuBNlVaVsMJq4ZVTYVk5OujHUshCQKKxj+JqT1xEQcjLzdyXgy+efMcrFyFZpaQmmVVSI0nn2rFmoqq4S0FKRvbECFfn32Eetra04ePAwTp380nYHFXlNa5IpNBKSl4iJPaYLBr0Sj6o7KrSa8ta8IoQZ2XLSLHjNwcEBAdXVa1Y9EowIlrdv38Wvfvlr4Z74vJhu0tXViYULF+CNt97EkiWLJmSRPi2YepAzknKwGQwkB/HLpo9xtP0kBpJ9KPaWwqf7hXcxpXAsUy4YojdE3NYWSeBMXz/6UxnZctolQESeCGIV+TUDkfQwSPa/N/sVvD93F1ZVLMlFvkYD0bg3/ICda68lGnAv2oMDbefwd9d+h2v9TQh4gxINozWjZ5l4KEgkiyfXPrqR5W4PgtR60EIB63FnRJYQZ7gyY6IrEUFfYhhzgjX4d0vexxuz16IqUCpEuTpGrGX55o/pWo59d88jGHECsfokQ8FU0VI/w3lJzoUHgYVWBCdEUVFYrApaH0prZEdlnfisnarDSdTd1SOWhKOQ5r0rAnuDbRmNzxmN7kVF0mYkvEytS0dHO9rbFSgxnWVwaEhyrHgtui1OAqjz/FTeFcR1q6qqEqnBkiWLMXNWjdyjup3CxSQPRjwnZQuHDh3GyRNf5gSg7AOCh1hcYVpGTkVRftfJPFBq8Nw4sqkCNayccZUHMJt0EGAVy6gohKVLF2PdunW59IuCASi/KjC6g1/98jdSRZQPkfdEd49Kcyqmly5b/DyBkTKr26Kdkn2/994RdMd7UOUvhyahdkljVaS1pstE9Gk6bg4O4Wb/ILpjSZi0MET4piGgU2Wtwvfx9BBCbh/WTV+Mf7/sx1heNh9uzQ7fPvCQHwZFBSttIbmt1hPbfVODhakqH9zci39s2o/rg7cR9gRQ5A7AEEUUJIeGuxZpVhYuzZB0kQqPG35DtNtCvBOMaBlFTVPctu5IH2KpOOaXzMO/eOFNvFO7ETUBp/TIWG3OVYfL41XuYw9aSM8bGHGyNjc34/ixE/j662/E/aEFIbwKN04oLZHIS93cWpm8paXF4oo4+V1j9kgWGB4aFgL7yJEjkvtUSGA/CRgVXs/RNjlZ4gMDQ8KP0MUkMDFU3t3dIxYfo0mWnTkv6mI7RM928d527XoVL7ywcIyUkDyAEBi6urpw+NBR4Y1U1r1aqGhdbdy4HmteXiXzRh2jLK0R5pD9mVy28WgLk2NHWVy8LtvJVBG+HnQt1bzIZLLipv3ut78XN43AK25aZ5cIDnmPa9euQjD03ZWnGeWmZaUO0dH20/g/Db8RH1VcMzuC5EwfGuU+TtpsFncHY7jRN4DuWAIWzR6KuKTsgQ6vocOjUe/D5MQ4XpvxMv7qhfewumKhROQkCm5EgGoAABKxSURBVCd5GaNXnAmAkVo2Cj7oRHDUe2xbe7wPH949jn+49THuxbrFCgu6fKpuEQeLUw8JlCOwnImOcq8bHk0TMBrOqPSVuGkiZpmI0GVLxBAZ7sW6qhX4i8Vv4+0561DlK86pZ0eiTr5NSjTx6CqSzxMYcUIODg4JaBw8cBADg0PCJ5Dj4bhQ6QgbsHTpItGqTPTgBCLnceL4SXzxxWGxYp4GGI22DGT623OabSBx3tvbL+4ciV1OVCaxsj0qP07D8PCQjKOlSxbj1V07JHQ+UjuTBxTnvo4fO4n9+w+KW0YwIqAzf2znzm3Yvn2bqNYflySfaB+P/Jwag9zui2ruzz7bK/ouEtgUJRKYabWtXr0Sb739xigl9+Nd8XG/lQMjdjrzsz5uOYC9LYfRGmtHqTskpUCoGSoEcqZvcGr1xhP4qq0bA/GU0vFQMk+/h9yBgJGBjBmHYaWxo/pF/Hjeq9hRsxpeRqNGrQ/5tcIZMWMNp5FrSuH68sADsE/THOnE3vun8H+bDqA91oNiL+9J6YV4F9RFOX459Uilbg9CLhYlsTCUthAhGGW4w20aiSyjgBn0R/vE1F9TuRT/4aUfY1v1chR7AsJLPQiQjquifj6K6x4TjOyaN6yBTf3N0qVLnkkNbLpnNOspTmT0hSs63S9yOxzEbMumTRvELZvMwUlLd+nEsZPCr5DTUTlZTjTt8d20sdtRaFU82PtsD10YuivKFT0rWfUUUHJckM8iCO967VVs3bpFgOVhYj6S+Mzh27v3gLi2kgPHEsiJOJYtXyo1zKkIn3gy8GR69tGf5eJCq5DpKQf2fyGWYWVllYAyAwiUQfz5T/5MUmieROz4JC22FdgkfgdxvP0rfHh3LxoG72KGv1LcKxK9apsgp/QGk08NDKcy6IjF0RuNIcNoFa0nkVTKBiB25AowrRQCmoG35mzCopI6uG1lNQUFQoNLxEXVPFI6cOUq5rKp7fdUVQpbMS1QYdfKtusUjTR67RIWLNQGTZJ697adRkusDV4XpQXMT6JlpEtyLddBCelrkEx/upaUIrDcCa2hCHOFCEYZum1ZDJHgHu5GkQm8PGsN/mrpu9gxYwVKpPSI4gIcC+nRU2Hko3ug7CyL0+XAaB62bd/yzMCIg5RZ3IwOXbt6wy70ZYhVRAEfwYhlIvIh+EfBrHp2DsdBbuWrr76RBE1TEjKVAvtJOaOJgFGhxHc0qNBK4P0e2H9QTkXQUBnrwJYtm7F9x1axHB4WZSNw3b1L0eMxfHn6a4kaMloXj0fFfV3x4gq8/vprKCsrL8h1e5LpO/HvKvW1Sir+7W9/h1s3byEUYhqGR/LKCEjr16+TxGAufE5C7MSv8OSfFDDirhlfd53HBzf+Cb3JAQSMAMIupfOQfTZyJTdsN8NSu7jycDHSUFDWVTL1uVOsTEpGAFQNIW5NFM+kEMswomBKOdiUvV0RVdDyIsjQDbA3dmRBNgIWgYlF/PlThHVSH8kGI9mVVoWR2Sp1WQVGfNuwKHrUxWoLBjwo9tENUyFbVSVSl9pHEm0TLNXgIRemq3uMWVkMMaSaySCRscR9IziR4Laiw9CSMbw7fzv+cvl72FS1BEUeRwGremgy5f0fZRlRvEcAIKH6LHYHIRg1NDTg0KGjuHTxsgAGB2gqnUJZWQk2btyADRvWiS5FTc6xwYgAxElAq4EZ6Ddu3MDVK1fR3t4lfeN2uYS/4ERWof3xLSMHUJxSGzIObY3QeKkqo8HI0U2pMiQdOHH8FE6cOGWPD02sJibY7nyVpUReESvpYW6WwzVR3fzRh59IOghJYkbrmAzM86xavRKrVr2EmTNniLDzcbRNhTl0ahzn+alHQYLjnor84PhJtDTfkwgiRaBOuZVFi17A+g3rhAskkPJvhcGIh53f6UfnPPyOU8VhojClRdOx7LG20/ioeT9uDjQi4A6g2BtGltX61COxtVcKlOQdu269JEjKG/n1X7eTvbJC1Ck7h5s0Mo8sbqYkUmeZLNsByQ1j+Q71U4GQAzwCTjYY0WoiGEmBNIKSAJNtScn1xDxSeWvkp1RZR/sDCqgY+6MYrjzkR5mPmwQoKp70kZQeUbusSeif4CV1kTTqjZSrxsoDcZP3oaJrCSq6U0lgqBdBw4tdczfiP67+MV6aNk+ElmPnVT7aenjQMlJEJifd3Ll1MvkXLJgvg3g0pflwq2DkNdVAzsog40R52KaQTo0gkrGcnPx3OMSET24wmZYiXxTKzZ8/zw5/q3o8PJwyr9QbDQ0PS5SJ+WhNjbfRer9VBj4LrTFNQ+WlpSTsPRkwIhfD4mTt7W1Ip9IiZFRZ5R7JDNAKSsc6tXjygFmwqNHqTSSkGBtB99r1GxJ9o1VEYpvHokWL8eqr27HixWXjziv2LyN57DO+2lrbhFNj/SZWwqRlWT+vTiJ19XPnSuY9rUunnpHqQ3v1dzyBgppQMvYtAnxSAJ7PkYXWVBmR8Q8nUfbLU6exd+9+eRYcT3zxfIxGFheHhR9jO5kvWFxcKouGBH1Es+fwb/ZcZAVX0hnxmDxnLjpK/T4fFRXTxm+U/QntZNvp7CfNB3Gs/TQqQ5W2utiSlFcVhrQBqGCVL1Qyj75S/hsqYEDcciwdqYEtRfn5nnqx2FkaqjY2S2OL+yZ7q9H6kQQOAS5aUfweQYqWEAFMbQSpvpNnJ1UlP/Evc1aSCWQIUll4PS7UFIdQ7OOgVdn91BsJEDHsr0EIbkYKXZolivLBjCoKRzCKmcAwXTZaaLI1bgbou4e6QAX+/KX38ePFuzGvuFrcUYXcE3fU8mB0FBcv0BpRYXPeCAuRlZUywzmcI3wf0KY4uCNJigVpxs7+cXYNG8vKSNb4Sy+tkFpCY2eOqzD5pctXJP2AGhUKU9keFaFKCV/EMhNMRuUKK+FvAIkks7OHpHQGw/eM2JAYJjhRX1RWXiarLs9P0aREsyxTyo8yN2o8BTbvmwDNshqffvY5mhqbBBA56fmTLhFXZY/XI26IlDZheWOpc6TEg6xfxInIsrScPB3t7SLo5Ln5eSaO8nOzZ8/Cm2++iRdeWDDhSJNDZpP8J5h3dnTKOQm+fMY8N2kCtpeapmnTysVlchTh5JqcqJ76vCrzK2p328ok8d7d041lS5dg7bq1wkVN9HBSQ5jQ+/lne9HScl+end8fyGmi+GxYr6qsvBzVVVUoKipGIMiaVYriUGJVU9rD50eJAXVeN2/ekCqgu1/bLaQ/OaiJHtovGn6fPdx+Ehd6L2NuuFYmEQtOKTWEE4akdeEg9sTWZKcBEmIF90lTVpBYQvI7Fc+qNjYz6p0tjCxTFVAnQIklZPNJCoicLbFVLe2UDWpqsbcjV7bLprYEsZFK/mYB6YxYdQG/F5VFQZQFSVKa8p4LqhY3gZaAxCRaprewDSSy+5IpqccUz2bFTaPFJLIUnrunGeW6B9sWvoZ/u/KHWFu5QJJqFRgVPopHAxMHnuybxoz2C5dESEHwISip2tMpu7ri+M9AYne5jedsEt3O2uZEXr9+LV7bvUssrny1wAeHDdMNWLSM5SZIaNO6VIXANBE8ptOsrWPJys/Vk5MoLVt0Z8RdFwCQ0HJarlM/b56kRng9Xpw/fwFXr16VUiLU9lRMUwrs7du3y0R46CFgZEmI+qOPPsalS5fko05NILrxuVQKu8Ijo7uy0YPUQ+fCZ0o4n4cSYVKO4rK3F1dAu2LFcqxd97JksKtFYeKH4xKx8uTBLw6hobFJyvTSzWM7lSZKPU8pV2JvYa7qQam55pDrbKtU1TRVUjctlGgsKpYWSXVabUuXLZl442yuludk+8jfnfnmrCwYLLdCMaTqJ1VAjc9OLGoGvhmcksp09lpvZ5OR7qA72tPdLe3bs2ePcGxz5syacLu06/2N2d/c3icRtOm+EMIeJsByBTGRFR2QqvSj255PTsM3gUvY8KBAh1sVyRZFyv0iZ0RwkcqLjnXE9wgw4oYRuExlNQkIaciYjvVkIcWUDZtzUsy3ctdY7jZnEdm1mBVQKbNLxOMkFgNeTCsOoDzoVRsCkF/i5CGxzRo2BCRoQmgTULoo/kskMUAhpHBeJGQJcCnoQz1YVlKLv1r9Z3hr3iujtEdjieQeQCnpTQIOyeIvDhzEmTNnZIITjJyBKW7vaBwq5MsfNFPVO/Z3nAnCQUiiktoSVuJ7FBjx6wwDs2TomTPncPnSZSlTynY4Ll5hyNxxAx13gp9hugUtjBV2eVlqldSq/LlUAGRRf1p+rJ1DopjtombmUQf7nmTxZ59+hgsXL8oqTTCkQlm8HEdwOQZuO5a9cvdVUq3S6gQwfdo0qePDyc02TzZaOFabGTFsbGwUUL9z544IPlmEX+bWiKqWYy1W6gELJ8P2isaPC0FSfrK/Nm9mpn39BGbkgx/hebnIURx67txZNDQ0oauzW1w2R61OoHESe0afwSkpLPEfHUilM0LyMymYcgEWypvoIQT2/vvn8PdXPsLRxgPwev0oDk0Ty8NRnEoXSRH7UV7HOFdxrCJn5w8nYkbssGzLiJIAyfQWZbddMF8VEBGgks/aET0uIIIvCh+UfsJ+fvy3ky1GF0XOYNlumBDUdMQUx6WZavNIv89AiY9batt1nDjBSGhLWoMq6k8LiUXiqMpuiyfRHEtgkJUBWTIlGYM23IPZxbPw/uLX8a+Wvom6osq8AFNdbaLPQh4+hXgsFEYyVal3J19uQgBBtm8qvLZazbjKcQLOmDFDrKI8AT1+MwmW5EMohLx/v01+jwxHbRW1AnxaGQyLSxH50hJUV1cKWUs+yLEunLrLTN2gC0cryuP2CACxsBfr/jgK70e1iq4Lv0+XhRYc6/wweVcV30+KW0jQ4uruVBKQqc1VnFFVr1dKqlI9zqRRCjeZVa8WgG/3kLkgmwbERe8jGwb09kkki2k1dN1oqUmQhtYP8z1lIwOV/sG60gRLvnx2uV+2mRn7rMo4kf4a747YRvZhb2+vyBtYI4pCV2WFsZ44dzBRE44LNq1JblSgBJdBcb35nNkmtm0yuX0KYux6RqfuX8a/+fQ/41rHTaQ5iENFCuoc82bic2rUPTthqoITSCqG7QLyWs6clclj/03etwWRDuzKd1QqBzVBbsZjdPXgyPMI8cyHaIfqGWbn7wQi7kYiETPuBGFH02TOwoJhf47flNwfEUNm5fNMrKULF3JriJhp3I0lcTuaRCQRgZaMIgw3/vXyP8VfLnsXtUWVYlmNPHJEjv32Y3fkeGPpKf+9kD1Ul3LKynKQkocSF5db/rCAvES38hKHp9y4kae3a1QR3LkFkLLS8vu5OUmzTiH88SJwT7PtDkhJgnFGVUuUxdSOkKn+VNUEvqt2qjaqPiS3l2+bIrTHPh5lso/9jZzocTidxJGOq/gfR/8GxxtOIF1UDbi9Kt4t47DAhJzMfHJqHdm5YHIaab8TmrN/FSCyTR4BH6VZyhsX+fAx/+TsJssHx1MTiAg6BClFSBO9LTtsrwqtOdEyccWEH1Icka5n1efoptmWkTpP/jsS7jdckh5yYWgYrZ13UKH78CdL3sNfLHody8tmw0sXYYQtJMzNGOD04MR+mgP+2zn347T5cb7z8NaODMsXfm4yA3K83vh22zze1ab+nu+BUekgGn527QD+9twvcbHxOMxAORAoVeFycaJyJszE+1D5eLnEVCEbBJicc9npyjKeHIDKiX5sQLKBykmpoPtiJ7kqrZBdxkTAKF/OhIAiECapHwQc2j4qW9vZ2kgR1pqAET1jZvnnQU1ZVkwIJnNW4mVtShNn+jrRG9extXIN/tPKH2FZea29C64ayCNLrf3/AkYTf+RP65NTYPS0evb5OO8DWfuEnI8aT+Bf7v1rdA+0Ax4/ECpxRD12qye7EhW6Yjbo5MDH+dsoIBKUMW38c6wiBVKKz7GtGccScvZNY/RE9mEjyKh4IMFFAZatKaJF5PBCtq7IASOntARBTawl5q3xp8ErphBND2MwlcK2mTvxo3lvY2HRDEl7mTqmemCqB56sB0aBkVrFB1MJHGm9gr8+8F9xtukkrEAZECgBqJ2xyyxM7rIFlk6ORnCsHSdR1nbNJHplW02Omyb45bxvu3m5iEkeoIhAJJ9p6TiEtlhHAmC2laMZwi+JEE5X9bEVN6SEj7Sc6MYJJyWAxO9yF9y0bBxQ6g3jh3Vv4vXZO2TjALftmk2GqJ5c3019eqoHvh898MhNHI+2XcFHDcdw5PYJ9KaTyGgk0pz9nSbZQTYPpKQBdqTHJr+c3TlypbTtKFBeOWszL47xJGS1IqqVaNHmifieuGRqnxJlHTmWkSr4xf9EsGB/R86T44fUZ6Vypf1dxd8zEw6YVzIHG6tWY2X5UpR6nEz9SfbD1MenemCqB8bsgf8H8XXFM9VPOW4AAAAASUVORK5CYII=">
          <a:extLst>
            <a:ext uri="{FF2B5EF4-FFF2-40B4-BE49-F238E27FC236}">
              <a16:creationId xmlns:a16="http://schemas.microsoft.com/office/drawing/2014/main" id="{9FCB1AD3-9401-4BCA-BDF1-FEC10EF9911C}"/>
            </a:ext>
          </a:extLst>
        </xdr:cNvPr>
        <xdr:cNvSpPr>
          <a:spLocks noChangeAspect="1" noChangeArrowheads="1"/>
        </xdr:cNvSpPr>
      </xdr:nvSpPr>
      <xdr:spPr bwMode="auto">
        <a:xfrm>
          <a:off x="2514600"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38</xdr:row>
      <xdr:rowOff>0</xdr:rowOff>
    </xdr:from>
    <xdr:ext cx="304800" cy="304800"/>
    <xdr:sp macro="" textlink="">
      <xdr:nvSpPr>
        <xdr:cNvPr id="9" name="AutoShape 9" descr="Image result for food colouring YELLOW">
          <a:extLst>
            <a:ext uri="{FF2B5EF4-FFF2-40B4-BE49-F238E27FC236}">
              <a16:creationId xmlns:a16="http://schemas.microsoft.com/office/drawing/2014/main" id="{6079A54D-083D-4EFB-80BB-8989A233672E}"/>
            </a:ext>
          </a:extLst>
        </xdr:cNvPr>
        <xdr:cNvSpPr>
          <a:spLocks noChangeAspect="1" noChangeArrowheads="1"/>
        </xdr:cNvSpPr>
      </xdr:nvSpPr>
      <xdr:spPr bwMode="auto">
        <a:xfrm>
          <a:off x="2514600"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38</xdr:row>
      <xdr:rowOff>0</xdr:rowOff>
    </xdr:from>
    <xdr:ext cx="304800" cy="304800"/>
    <xdr:sp macro="" textlink="">
      <xdr:nvSpPr>
        <xdr:cNvPr id="10" name="AutoShape 13" descr="Image result for candle wax">
          <a:extLst>
            <a:ext uri="{FF2B5EF4-FFF2-40B4-BE49-F238E27FC236}">
              <a16:creationId xmlns:a16="http://schemas.microsoft.com/office/drawing/2014/main" id="{FB92E7A7-E813-4EDB-A701-9E0FB6F5CF7E}"/>
            </a:ext>
          </a:extLst>
        </xdr:cNvPr>
        <xdr:cNvSpPr>
          <a:spLocks noChangeAspect="1" noChangeArrowheads="1"/>
        </xdr:cNvSpPr>
      </xdr:nvSpPr>
      <xdr:spPr bwMode="auto">
        <a:xfrm>
          <a:off x="2514600"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38</xdr:row>
      <xdr:rowOff>0</xdr:rowOff>
    </xdr:from>
    <xdr:ext cx="304800" cy="304800"/>
    <xdr:sp macro="" textlink="">
      <xdr:nvSpPr>
        <xdr:cNvPr id="11" name="AutoShape 9" descr="Image result for food colouring YELLOW">
          <a:extLst>
            <a:ext uri="{FF2B5EF4-FFF2-40B4-BE49-F238E27FC236}">
              <a16:creationId xmlns:a16="http://schemas.microsoft.com/office/drawing/2014/main" id="{8961CB3B-88AE-4F97-8956-D12F8F2244F6}"/>
            </a:ext>
          </a:extLst>
        </xdr:cNvPr>
        <xdr:cNvSpPr>
          <a:spLocks noChangeAspect="1" noChangeArrowheads="1"/>
        </xdr:cNvSpPr>
      </xdr:nvSpPr>
      <xdr:spPr bwMode="auto">
        <a:xfrm>
          <a:off x="12582525"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38</xdr:row>
      <xdr:rowOff>0</xdr:rowOff>
    </xdr:from>
    <xdr:ext cx="304800" cy="304800"/>
    <xdr:sp macro="" textlink="">
      <xdr:nvSpPr>
        <xdr:cNvPr id="12" name="AutoShape 13" descr="Image result for candle wax">
          <a:extLst>
            <a:ext uri="{FF2B5EF4-FFF2-40B4-BE49-F238E27FC236}">
              <a16:creationId xmlns:a16="http://schemas.microsoft.com/office/drawing/2014/main" id="{DB7F3254-9B95-4864-A444-61D35F9FC956}"/>
            </a:ext>
          </a:extLst>
        </xdr:cNvPr>
        <xdr:cNvSpPr>
          <a:spLocks noChangeAspect="1" noChangeArrowheads="1"/>
        </xdr:cNvSpPr>
      </xdr:nvSpPr>
      <xdr:spPr bwMode="auto">
        <a:xfrm>
          <a:off x="12582525"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38</xdr:row>
      <xdr:rowOff>0</xdr:rowOff>
    </xdr:from>
    <xdr:ext cx="304800" cy="304800"/>
    <xdr:sp macro="" textlink="">
      <xdr:nvSpPr>
        <xdr:cNvPr id="13" name="AutoShape 9" descr="Image result for food colouring YELLOW">
          <a:extLst>
            <a:ext uri="{FF2B5EF4-FFF2-40B4-BE49-F238E27FC236}">
              <a16:creationId xmlns:a16="http://schemas.microsoft.com/office/drawing/2014/main" id="{A2F970D7-C7AA-4756-A2DC-77F9F7D3B326}"/>
            </a:ext>
          </a:extLst>
        </xdr:cNvPr>
        <xdr:cNvSpPr>
          <a:spLocks noChangeAspect="1" noChangeArrowheads="1"/>
        </xdr:cNvSpPr>
      </xdr:nvSpPr>
      <xdr:spPr bwMode="auto">
        <a:xfrm>
          <a:off x="16440150"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38</xdr:row>
      <xdr:rowOff>0</xdr:rowOff>
    </xdr:from>
    <xdr:ext cx="304800" cy="304800"/>
    <xdr:sp macro="" textlink="">
      <xdr:nvSpPr>
        <xdr:cNvPr id="14" name="AutoShape 13" descr="Image result for candle wax">
          <a:extLst>
            <a:ext uri="{FF2B5EF4-FFF2-40B4-BE49-F238E27FC236}">
              <a16:creationId xmlns:a16="http://schemas.microsoft.com/office/drawing/2014/main" id="{FC2F6647-AA02-48E7-BBEA-4283EDC6E0A6}"/>
            </a:ext>
          </a:extLst>
        </xdr:cNvPr>
        <xdr:cNvSpPr>
          <a:spLocks noChangeAspect="1" noChangeArrowheads="1"/>
        </xdr:cNvSpPr>
      </xdr:nvSpPr>
      <xdr:spPr bwMode="auto">
        <a:xfrm>
          <a:off x="16440150"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52</xdr:row>
      <xdr:rowOff>0</xdr:rowOff>
    </xdr:from>
    <xdr:ext cx="304800" cy="304800"/>
    <xdr:sp macro="" textlink="">
      <xdr:nvSpPr>
        <xdr:cNvPr id="15" name="AutoShape 9" descr="Image result for food colouring YELLOW">
          <a:extLst>
            <a:ext uri="{FF2B5EF4-FFF2-40B4-BE49-F238E27FC236}">
              <a16:creationId xmlns:a16="http://schemas.microsoft.com/office/drawing/2014/main" id="{1217B1FD-4208-44DE-8718-8405FE7BBFC7}"/>
            </a:ext>
          </a:extLst>
        </xdr:cNvPr>
        <xdr:cNvSpPr>
          <a:spLocks noChangeAspect="1" noChangeArrowheads="1"/>
        </xdr:cNvSpPr>
      </xdr:nvSpPr>
      <xdr:spPr bwMode="auto">
        <a:xfrm>
          <a:off x="8724900"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52</xdr:row>
      <xdr:rowOff>0</xdr:rowOff>
    </xdr:from>
    <xdr:ext cx="304800" cy="304800"/>
    <xdr:sp macro="" textlink="">
      <xdr:nvSpPr>
        <xdr:cNvPr id="16" name="AutoShape 13" descr="Image result for candle wax">
          <a:extLst>
            <a:ext uri="{FF2B5EF4-FFF2-40B4-BE49-F238E27FC236}">
              <a16:creationId xmlns:a16="http://schemas.microsoft.com/office/drawing/2014/main" id="{CB2E00BD-8C4D-4126-BA45-BC07910AD41F}"/>
            </a:ext>
          </a:extLst>
        </xdr:cNvPr>
        <xdr:cNvSpPr>
          <a:spLocks noChangeAspect="1" noChangeArrowheads="1"/>
        </xdr:cNvSpPr>
      </xdr:nvSpPr>
      <xdr:spPr bwMode="auto">
        <a:xfrm>
          <a:off x="8724900"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52</xdr:row>
      <xdr:rowOff>0</xdr:rowOff>
    </xdr:from>
    <xdr:ext cx="304800" cy="304800"/>
    <xdr:sp macro="" textlink="">
      <xdr:nvSpPr>
        <xdr:cNvPr id="17" name="AutoShape 9" descr="Image result for food colouring YELLOW">
          <a:extLst>
            <a:ext uri="{FF2B5EF4-FFF2-40B4-BE49-F238E27FC236}">
              <a16:creationId xmlns:a16="http://schemas.microsoft.com/office/drawing/2014/main" id="{BC5E2848-010F-4FC1-B496-C209521D274B}"/>
            </a:ext>
          </a:extLst>
        </xdr:cNvPr>
        <xdr:cNvSpPr>
          <a:spLocks noChangeAspect="1" noChangeArrowheads="1"/>
        </xdr:cNvSpPr>
      </xdr:nvSpPr>
      <xdr:spPr bwMode="auto">
        <a:xfrm>
          <a:off x="12582525"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52</xdr:row>
      <xdr:rowOff>0</xdr:rowOff>
    </xdr:from>
    <xdr:ext cx="304800" cy="304800"/>
    <xdr:sp macro="" textlink="">
      <xdr:nvSpPr>
        <xdr:cNvPr id="18" name="AutoShape 13" descr="Image result for candle wax">
          <a:extLst>
            <a:ext uri="{FF2B5EF4-FFF2-40B4-BE49-F238E27FC236}">
              <a16:creationId xmlns:a16="http://schemas.microsoft.com/office/drawing/2014/main" id="{0665B107-565A-4800-93C7-24DA01580E2F}"/>
            </a:ext>
          </a:extLst>
        </xdr:cNvPr>
        <xdr:cNvSpPr>
          <a:spLocks noChangeAspect="1" noChangeArrowheads="1"/>
        </xdr:cNvSpPr>
      </xdr:nvSpPr>
      <xdr:spPr bwMode="auto">
        <a:xfrm>
          <a:off x="12582525"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52</xdr:row>
      <xdr:rowOff>0</xdr:rowOff>
    </xdr:from>
    <xdr:ext cx="304800" cy="304800"/>
    <xdr:sp macro="" textlink="">
      <xdr:nvSpPr>
        <xdr:cNvPr id="19" name="AutoShape 9" descr="Image result for food colouring YELLOW">
          <a:extLst>
            <a:ext uri="{FF2B5EF4-FFF2-40B4-BE49-F238E27FC236}">
              <a16:creationId xmlns:a16="http://schemas.microsoft.com/office/drawing/2014/main" id="{23D68A60-DF1D-47FB-8638-29074702164C}"/>
            </a:ext>
          </a:extLst>
        </xdr:cNvPr>
        <xdr:cNvSpPr>
          <a:spLocks noChangeAspect="1" noChangeArrowheads="1"/>
        </xdr:cNvSpPr>
      </xdr:nvSpPr>
      <xdr:spPr bwMode="auto">
        <a:xfrm>
          <a:off x="16440150"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52</xdr:row>
      <xdr:rowOff>0</xdr:rowOff>
    </xdr:from>
    <xdr:ext cx="304800" cy="304800"/>
    <xdr:sp macro="" textlink="">
      <xdr:nvSpPr>
        <xdr:cNvPr id="20" name="AutoShape 13" descr="Image result for candle wax">
          <a:extLst>
            <a:ext uri="{FF2B5EF4-FFF2-40B4-BE49-F238E27FC236}">
              <a16:creationId xmlns:a16="http://schemas.microsoft.com/office/drawing/2014/main" id="{FA39B629-DB61-4AB5-904D-62802DF742DD}"/>
            </a:ext>
          </a:extLst>
        </xdr:cNvPr>
        <xdr:cNvSpPr>
          <a:spLocks noChangeAspect="1" noChangeArrowheads="1"/>
        </xdr:cNvSpPr>
      </xdr:nvSpPr>
      <xdr:spPr bwMode="auto">
        <a:xfrm>
          <a:off x="16440150"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35</xdr:row>
      <xdr:rowOff>0</xdr:rowOff>
    </xdr:from>
    <xdr:ext cx="304800" cy="304800"/>
    <xdr:sp macro="" textlink="">
      <xdr:nvSpPr>
        <xdr:cNvPr id="21" name="AutoShape 9" descr="Image result for food colouring YELLOW">
          <a:extLst>
            <a:ext uri="{FF2B5EF4-FFF2-40B4-BE49-F238E27FC236}">
              <a16:creationId xmlns:a16="http://schemas.microsoft.com/office/drawing/2014/main" id="{7672D52F-02D2-4C60-91A7-ED02C27E42B5}"/>
            </a:ext>
          </a:extLst>
        </xdr:cNvPr>
        <xdr:cNvSpPr>
          <a:spLocks noChangeAspect="1" noChangeArrowheads="1"/>
        </xdr:cNvSpPr>
      </xdr:nvSpPr>
      <xdr:spPr bwMode="auto">
        <a:xfrm>
          <a:off x="8724900" y="9972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36</xdr:row>
      <xdr:rowOff>0</xdr:rowOff>
    </xdr:from>
    <xdr:ext cx="304800" cy="304800"/>
    <xdr:sp macro="" textlink="">
      <xdr:nvSpPr>
        <xdr:cNvPr id="22" name="AutoShape 9" descr="Image result for food colouring YELLOW">
          <a:extLst>
            <a:ext uri="{FF2B5EF4-FFF2-40B4-BE49-F238E27FC236}">
              <a16:creationId xmlns:a16="http://schemas.microsoft.com/office/drawing/2014/main" id="{70B2F122-75DE-4071-B2F4-CD1EA4C33E35}"/>
            </a:ext>
          </a:extLst>
        </xdr:cNvPr>
        <xdr:cNvSpPr>
          <a:spLocks noChangeAspect="1" noChangeArrowheads="1"/>
        </xdr:cNvSpPr>
      </xdr:nvSpPr>
      <xdr:spPr bwMode="auto">
        <a:xfrm>
          <a:off x="8724900" y="10182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37</xdr:row>
      <xdr:rowOff>0</xdr:rowOff>
    </xdr:from>
    <xdr:ext cx="304800" cy="304800"/>
    <xdr:sp macro="" textlink="">
      <xdr:nvSpPr>
        <xdr:cNvPr id="23" name="AutoShape 9" descr="Image result for food colouring YELLOW">
          <a:extLst>
            <a:ext uri="{FF2B5EF4-FFF2-40B4-BE49-F238E27FC236}">
              <a16:creationId xmlns:a16="http://schemas.microsoft.com/office/drawing/2014/main" id="{27B2883D-F9B9-4202-8BEC-E0C8BD64FFDA}"/>
            </a:ext>
          </a:extLst>
        </xdr:cNvPr>
        <xdr:cNvSpPr>
          <a:spLocks noChangeAspect="1" noChangeArrowheads="1"/>
        </xdr:cNvSpPr>
      </xdr:nvSpPr>
      <xdr:spPr bwMode="auto">
        <a:xfrm>
          <a:off x="8724900" y="1039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37</xdr:row>
      <xdr:rowOff>0</xdr:rowOff>
    </xdr:from>
    <xdr:ext cx="304800" cy="304800"/>
    <xdr:sp macro="" textlink="">
      <xdr:nvSpPr>
        <xdr:cNvPr id="24" name="AutoShape 9" descr="Image result for food colouring YELLOW">
          <a:extLst>
            <a:ext uri="{FF2B5EF4-FFF2-40B4-BE49-F238E27FC236}">
              <a16:creationId xmlns:a16="http://schemas.microsoft.com/office/drawing/2014/main" id="{14EE8F8D-066D-40A5-B3ED-6BB9C90A24D1}"/>
            </a:ext>
          </a:extLst>
        </xdr:cNvPr>
        <xdr:cNvSpPr>
          <a:spLocks noChangeAspect="1" noChangeArrowheads="1"/>
        </xdr:cNvSpPr>
      </xdr:nvSpPr>
      <xdr:spPr bwMode="auto">
        <a:xfrm>
          <a:off x="9982200" y="1039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xdr:row>
      <xdr:rowOff>0</xdr:rowOff>
    </xdr:from>
    <xdr:ext cx="304800" cy="304800"/>
    <xdr:sp macro="" textlink="">
      <xdr:nvSpPr>
        <xdr:cNvPr id="25" name="AutoShape 9" descr="Image result for food colouring YELLOW">
          <a:extLst>
            <a:ext uri="{FF2B5EF4-FFF2-40B4-BE49-F238E27FC236}">
              <a16:creationId xmlns:a16="http://schemas.microsoft.com/office/drawing/2014/main" id="{82F289D7-FE2C-4113-A828-2FF3C467D86E}"/>
            </a:ext>
          </a:extLst>
        </xdr:cNvPr>
        <xdr:cNvSpPr>
          <a:spLocks noChangeAspect="1" noChangeArrowheads="1"/>
        </xdr:cNvSpPr>
      </xdr:nvSpPr>
      <xdr:spPr bwMode="auto">
        <a:xfrm>
          <a:off x="9982200" y="10182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38</xdr:row>
      <xdr:rowOff>0</xdr:rowOff>
    </xdr:from>
    <xdr:ext cx="304800" cy="304800"/>
    <xdr:sp macro="" textlink="">
      <xdr:nvSpPr>
        <xdr:cNvPr id="26" name="AutoShape 9" descr="Image result for food colouring YELLOW">
          <a:extLst>
            <a:ext uri="{FF2B5EF4-FFF2-40B4-BE49-F238E27FC236}">
              <a16:creationId xmlns:a16="http://schemas.microsoft.com/office/drawing/2014/main" id="{AC864B41-044C-4A55-B446-9AD0DC36BC1A}"/>
            </a:ext>
          </a:extLst>
        </xdr:cNvPr>
        <xdr:cNvSpPr>
          <a:spLocks noChangeAspect="1" noChangeArrowheads="1"/>
        </xdr:cNvSpPr>
      </xdr:nvSpPr>
      <xdr:spPr bwMode="auto">
        <a:xfrm>
          <a:off x="9982200"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37</xdr:row>
      <xdr:rowOff>0</xdr:rowOff>
    </xdr:from>
    <xdr:ext cx="304800" cy="304800"/>
    <xdr:sp macro="" textlink="">
      <xdr:nvSpPr>
        <xdr:cNvPr id="27" name="AutoShape 9" descr="Image result for food colouring YELLOW">
          <a:extLst>
            <a:ext uri="{FF2B5EF4-FFF2-40B4-BE49-F238E27FC236}">
              <a16:creationId xmlns:a16="http://schemas.microsoft.com/office/drawing/2014/main" id="{8C53260B-769D-4519-BEF6-BB8885DBEEDB}"/>
            </a:ext>
          </a:extLst>
        </xdr:cNvPr>
        <xdr:cNvSpPr>
          <a:spLocks noChangeAspect="1" noChangeArrowheads="1"/>
        </xdr:cNvSpPr>
      </xdr:nvSpPr>
      <xdr:spPr bwMode="auto">
        <a:xfrm>
          <a:off x="9982200" y="1039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39</xdr:row>
      <xdr:rowOff>0</xdr:rowOff>
    </xdr:from>
    <xdr:ext cx="304800" cy="304800"/>
    <xdr:sp macro="" textlink="">
      <xdr:nvSpPr>
        <xdr:cNvPr id="28" name="AutoShape 9" descr="Image result for food colouring YELLOW">
          <a:extLst>
            <a:ext uri="{FF2B5EF4-FFF2-40B4-BE49-F238E27FC236}">
              <a16:creationId xmlns:a16="http://schemas.microsoft.com/office/drawing/2014/main" id="{D76AEE81-DDE7-42E7-A8B1-1067EEDBB727}"/>
            </a:ext>
          </a:extLst>
        </xdr:cNvPr>
        <xdr:cNvSpPr>
          <a:spLocks noChangeAspect="1" noChangeArrowheads="1"/>
        </xdr:cNvSpPr>
      </xdr:nvSpPr>
      <xdr:spPr bwMode="auto">
        <a:xfrm>
          <a:off x="9982200" y="1081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38</xdr:row>
      <xdr:rowOff>0</xdr:rowOff>
    </xdr:from>
    <xdr:ext cx="304800" cy="304800"/>
    <xdr:sp macro="" textlink="">
      <xdr:nvSpPr>
        <xdr:cNvPr id="29" name="AutoShape 9" descr="Image result for food colouring YELLOW">
          <a:extLst>
            <a:ext uri="{FF2B5EF4-FFF2-40B4-BE49-F238E27FC236}">
              <a16:creationId xmlns:a16="http://schemas.microsoft.com/office/drawing/2014/main" id="{40E00E96-B474-4542-9616-0F895F4C8152}"/>
            </a:ext>
          </a:extLst>
        </xdr:cNvPr>
        <xdr:cNvSpPr>
          <a:spLocks noChangeAspect="1" noChangeArrowheads="1"/>
        </xdr:cNvSpPr>
      </xdr:nvSpPr>
      <xdr:spPr bwMode="auto">
        <a:xfrm>
          <a:off x="9982200"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40</xdr:row>
      <xdr:rowOff>0</xdr:rowOff>
    </xdr:from>
    <xdr:ext cx="304800" cy="304800"/>
    <xdr:sp macro="" textlink="">
      <xdr:nvSpPr>
        <xdr:cNvPr id="30" name="AutoShape 9" descr="Image result for food colouring YELLOW">
          <a:extLst>
            <a:ext uri="{FF2B5EF4-FFF2-40B4-BE49-F238E27FC236}">
              <a16:creationId xmlns:a16="http://schemas.microsoft.com/office/drawing/2014/main" id="{73EB061C-A11F-4507-A446-4C4B58BD74F3}"/>
            </a:ext>
          </a:extLst>
        </xdr:cNvPr>
        <xdr:cNvSpPr>
          <a:spLocks noChangeAspect="1" noChangeArrowheads="1"/>
        </xdr:cNvSpPr>
      </xdr:nvSpPr>
      <xdr:spPr bwMode="auto">
        <a:xfrm>
          <a:off x="9982200" y="1102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39</xdr:row>
      <xdr:rowOff>0</xdr:rowOff>
    </xdr:from>
    <xdr:ext cx="304800" cy="304800"/>
    <xdr:sp macro="" textlink="">
      <xdr:nvSpPr>
        <xdr:cNvPr id="31" name="AutoShape 9" descr="Image result for food colouring YELLOW">
          <a:extLst>
            <a:ext uri="{FF2B5EF4-FFF2-40B4-BE49-F238E27FC236}">
              <a16:creationId xmlns:a16="http://schemas.microsoft.com/office/drawing/2014/main" id="{B45BA8C0-E45A-4082-98CD-0241E44CA578}"/>
            </a:ext>
          </a:extLst>
        </xdr:cNvPr>
        <xdr:cNvSpPr>
          <a:spLocks noChangeAspect="1" noChangeArrowheads="1"/>
        </xdr:cNvSpPr>
      </xdr:nvSpPr>
      <xdr:spPr bwMode="auto">
        <a:xfrm>
          <a:off x="9982200" y="1081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41</xdr:row>
      <xdr:rowOff>0</xdr:rowOff>
    </xdr:from>
    <xdr:ext cx="304800" cy="304800"/>
    <xdr:sp macro="" textlink="">
      <xdr:nvSpPr>
        <xdr:cNvPr id="32" name="AutoShape 9" descr="Image result for food colouring YELLOW">
          <a:extLst>
            <a:ext uri="{FF2B5EF4-FFF2-40B4-BE49-F238E27FC236}">
              <a16:creationId xmlns:a16="http://schemas.microsoft.com/office/drawing/2014/main" id="{99B2E5AA-DB42-459D-AF7D-96DEB2ED2246}"/>
            </a:ext>
          </a:extLst>
        </xdr:cNvPr>
        <xdr:cNvSpPr>
          <a:spLocks noChangeAspect="1" noChangeArrowheads="1"/>
        </xdr:cNvSpPr>
      </xdr:nvSpPr>
      <xdr:spPr bwMode="auto">
        <a:xfrm>
          <a:off x="9982200" y="1122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40</xdr:row>
      <xdr:rowOff>0</xdr:rowOff>
    </xdr:from>
    <xdr:ext cx="304800" cy="304800"/>
    <xdr:sp macro="" textlink="">
      <xdr:nvSpPr>
        <xdr:cNvPr id="33" name="AutoShape 9" descr="Image result for food colouring YELLOW">
          <a:extLst>
            <a:ext uri="{FF2B5EF4-FFF2-40B4-BE49-F238E27FC236}">
              <a16:creationId xmlns:a16="http://schemas.microsoft.com/office/drawing/2014/main" id="{3AB0BFCD-20A4-477C-B7BB-19E23B5CE648}"/>
            </a:ext>
          </a:extLst>
        </xdr:cNvPr>
        <xdr:cNvSpPr>
          <a:spLocks noChangeAspect="1" noChangeArrowheads="1"/>
        </xdr:cNvSpPr>
      </xdr:nvSpPr>
      <xdr:spPr bwMode="auto">
        <a:xfrm>
          <a:off x="9982200" y="1102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42</xdr:row>
      <xdr:rowOff>0</xdr:rowOff>
    </xdr:from>
    <xdr:ext cx="304800" cy="304800"/>
    <xdr:sp macro="" textlink="">
      <xdr:nvSpPr>
        <xdr:cNvPr id="34" name="AutoShape 9" descr="Image result for food colouring YELLOW">
          <a:extLst>
            <a:ext uri="{FF2B5EF4-FFF2-40B4-BE49-F238E27FC236}">
              <a16:creationId xmlns:a16="http://schemas.microsoft.com/office/drawing/2014/main" id="{17F20360-051D-4386-8730-C7AFF014E874}"/>
            </a:ext>
          </a:extLst>
        </xdr:cNvPr>
        <xdr:cNvSpPr>
          <a:spLocks noChangeAspect="1" noChangeArrowheads="1"/>
        </xdr:cNvSpPr>
      </xdr:nvSpPr>
      <xdr:spPr bwMode="auto">
        <a:xfrm>
          <a:off x="9982200" y="1143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41</xdr:row>
      <xdr:rowOff>0</xdr:rowOff>
    </xdr:from>
    <xdr:ext cx="304800" cy="304800"/>
    <xdr:sp macro="" textlink="">
      <xdr:nvSpPr>
        <xdr:cNvPr id="35" name="AutoShape 9" descr="Image result for food colouring YELLOW">
          <a:extLst>
            <a:ext uri="{FF2B5EF4-FFF2-40B4-BE49-F238E27FC236}">
              <a16:creationId xmlns:a16="http://schemas.microsoft.com/office/drawing/2014/main" id="{0AC8CAB9-75E9-4ED8-98BB-C10C49B0F675}"/>
            </a:ext>
          </a:extLst>
        </xdr:cNvPr>
        <xdr:cNvSpPr>
          <a:spLocks noChangeAspect="1" noChangeArrowheads="1"/>
        </xdr:cNvSpPr>
      </xdr:nvSpPr>
      <xdr:spPr bwMode="auto">
        <a:xfrm>
          <a:off x="9982200" y="1122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37</xdr:row>
      <xdr:rowOff>0</xdr:rowOff>
    </xdr:from>
    <xdr:ext cx="304800" cy="304800"/>
    <xdr:sp macro="" textlink="">
      <xdr:nvSpPr>
        <xdr:cNvPr id="36" name="AutoShape 9" descr="Image result for food colouring YELLOW">
          <a:extLst>
            <a:ext uri="{FF2B5EF4-FFF2-40B4-BE49-F238E27FC236}">
              <a16:creationId xmlns:a16="http://schemas.microsoft.com/office/drawing/2014/main" id="{CA065A6C-D017-40C7-8CA2-D073EDF58309}"/>
            </a:ext>
          </a:extLst>
        </xdr:cNvPr>
        <xdr:cNvSpPr>
          <a:spLocks noChangeAspect="1" noChangeArrowheads="1"/>
        </xdr:cNvSpPr>
      </xdr:nvSpPr>
      <xdr:spPr bwMode="auto">
        <a:xfrm>
          <a:off x="11163300" y="1039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36</xdr:row>
      <xdr:rowOff>0</xdr:rowOff>
    </xdr:from>
    <xdr:ext cx="304800" cy="304800"/>
    <xdr:sp macro="" textlink="">
      <xdr:nvSpPr>
        <xdr:cNvPr id="37" name="AutoShape 9" descr="Image result for food colouring YELLOW">
          <a:extLst>
            <a:ext uri="{FF2B5EF4-FFF2-40B4-BE49-F238E27FC236}">
              <a16:creationId xmlns:a16="http://schemas.microsoft.com/office/drawing/2014/main" id="{870749D2-5FF9-4515-9E8F-66190FD49A73}"/>
            </a:ext>
          </a:extLst>
        </xdr:cNvPr>
        <xdr:cNvSpPr>
          <a:spLocks noChangeAspect="1" noChangeArrowheads="1"/>
        </xdr:cNvSpPr>
      </xdr:nvSpPr>
      <xdr:spPr bwMode="auto">
        <a:xfrm>
          <a:off x="11163300" y="10182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38</xdr:row>
      <xdr:rowOff>0</xdr:rowOff>
    </xdr:from>
    <xdr:ext cx="304800" cy="304800"/>
    <xdr:sp macro="" textlink="">
      <xdr:nvSpPr>
        <xdr:cNvPr id="38" name="AutoShape 9" descr="Image result for food colouring YELLOW">
          <a:extLst>
            <a:ext uri="{FF2B5EF4-FFF2-40B4-BE49-F238E27FC236}">
              <a16:creationId xmlns:a16="http://schemas.microsoft.com/office/drawing/2014/main" id="{0BC48A83-295A-4440-8A54-22C672CCB9E4}"/>
            </a:ext>
          </a:extLst>
        </xdr:cNvPr>
        <xdr:cNvSpPr>
          <a:spLocks noChangeAspect="1" noChangeArrowheads="1"/>
        </xdr:cNvSpPr>
      </xdr:nvSpPr>
      <xdr:spPr bwMode="auto">
        <a:xfrm>
          <a:off x="11163300"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37</xdr:row>
      <xdr:rowOff>0</xdr:rowOff>
    </xdr:from>
    <xdr:ext cx="304800" cy="304800"/>
    <xdr:sp macro="" textlink="">
      <xdr:nvSpPr>
        <xdr:cNvPr id="39" name="AutoShape 9" descr="Image result for food colouring YELLOW">
          <a:extLst>
            <a:ext uri="{FF2B5EF4-FFF2-40B4-BE49-F238E27FC236}">
              <a16:creationId xmlns:a16="http://schemas.microsoft.com/office/drawing/2014/main" id="{381AA4DB-68CB-4E8C-A4D7-7B35DD630FE7}"/>
            </a:ext>
          </a:extLst>
        </xdr:cNvPr>
        <xdr:cNvSpPr>
          <a:spLocks noChangeAspect="1" noChangeArrowheads="1"/>
        </xdr:cNvSpPr>
      </xdr:nvSpPr>
      <xdr:spPr bwMode="auto">
        <a:xfrm>
          <a:off x="11163300" y="1039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39</xdr:row>
      <xdr:rowOff>0</xdr:rowOff>
    </xdr:from>
    <xdr:ext cx="304800" cy="304800"/>
    <xdr:sp macro="" textlink="">
      <xdr:nvSpPr>
        <xdr:cNvPr id="40" name="AutoShape 9" descr="Image result for food colouring YELLOW">
          <a:extLst>
            <a:ext uri="{FF2B5EF4-FFF2-40B4-BE49-F238E27FC236}">
              <a16:creationId xmlns:a16="http://schemas.microsoft.com/office/drawing/2014/main" id="{EFF8ED6B-9270-4CB7-8E13-E1BB740C79F1}"/>
            </a:ext>
          </a:extLst>
        </xdr:cNvPr>
        <xdr:cNvSpPr>
          <a:spLocks noChangeAspect="1" noChangeArrowheads="1"/>
        </xdr:cNvSpPr>
      </xdr:nvSpPr>
      <xdr:spPr bwMode="auto">
        <a:xfrm>
          <a:off x="11163300" y="1081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38</xdr:row>
      <xdr:rowOff>0</xdr:rowOff>
    </xdr:from>
    <xdr:ext cx="304800" cy="304800"/>
    <xdr:sp macro="" textlink="">
      <xdr:nvSpPr>
        <xdr:cNvPr id="41" name="AutoShape 9" descr="Image result for food colouring YELLOW">
          <a:extLst>
            <a:ext uri="{FF2B5EF4-FFF2-40B4-BE49-F238E27FC236}">
              <a16:creationId xmlns:a16="http://schemas.microsoft.com/office/drawing/2014/main" id="{71D8A7BD-18A9-4E79-B560-15CC6D97E760}"/>
            </a:ext>
          </a:extLst>
        </xdr:cNvPr>
        <xdr:cNvSpPr>
          <a:spLocks noChangeAspect="1" noChangeArrowheads="1"/>
        </xdr:cNvSpPr>
      </xdr:nvSpPr>
      <xdr:spPr bwMode="auto">
        <a:xfrm>
          <a:off x="11163300"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40</xdr:row>
      <xdr:rowOff>0</xdr:rowOff>
    </xdr:from>
    <xdr:ext cx="304800" cy="304800"/>
    <xdr:sp macro="" textlink="">
      <xdr:nvSpPr>
        <xdr:cNvPr id="42" name="AutoShape 9" descr="Image result for food colouring YELLOW">
          <a:extLst>
            <a:ext uri="{FF2B5EF4-FFF2-40B4-BE49-F238E27FC236}">
              <a16:creationId xmlns:a16="http://schemas.microsoft.com/office/drawing/2014/main" id="{9B13AE11-946C-4916-8C22-A813FC176E14}"/>
            </a:ext>
          </a:extLst>
        </xdr:cNvPr>
        <xdr:cNvSpPr>
          <a:spLocks noChangeAspect="1" noChangeArrowheads="1"/>
        </xdr:cNvSpPr>
      </xdr:nvSpPr>
      <xdr:spPr bwMode="auto">
        <a:xfrm>
          <a:off x="11163300" y="1102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39</xdr:row>
      <xdr:rowOff>0</xdr:rowOff>
    </xdr:from>
    <xdr:ext cx="304800" cy="304800"/>
    <xdr:sp macro="" textlink="">
      <xdr:nvSpPr>
        <xdr:cNvPr id="43" name="AutoShape 9" descr="Image result for food colouring YELLOW">
          <a:extLst>
            <a:ext uri="{FF2B5EF4-FFF2-40B4-BE49-F238E27FC236}">
              <a16:creationId xmlns:a16="http://schemas.microsoft.com/office/drawing/2014/main" id="{CA5209F3-0F3B-4831-8E83-53361F8D32F2}"/>
            </a:ext>
          </a:extLst>
        </xdr:cNvPr>
        <xdr:cNvSpPr>
          <a:spLocks noChangeAspect="1" noChangeArrowheads="1"/>
        </xdr:cNvSpPr>
      </xdr:nvSpPr>
      <xdr:spPr bwMode="auto">
        <a:xfrm>
          <a:off x="11163300" y="1081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41</xdr:row>
      <xdr:rowOff>0</xdr:rowOff>
    </xdr:from>
    <xdr:ext cx="304800" cy="304800"/>
    <xdr:sp macro="" textlink="">
      <xdr:nvSpPr>
        <xdr:cNvPr id="44" name="AutoShape 9" descr="Image result for food colouring YELLOW">
          <a:extLst>
            <a:ext uri="{FF2B5EF4-FFF2-40B4-BE49-F238E27FC236}">
              <a16:creationId xmlns:a16="http://schemas.microsoft.com/office/drawing/2014/main" id="{A2E46B67-5786-4BBE-926C-5784731855B4}"/>
            </a:ext>
          </a:extLst>
        </xdr:cNvPr>
        <xdr:cNvSpPr>
          <a:spLocks noChangeAspect="1" noChangeArrowheads="1"/>
        </xdr:cNvSpPr>
      </xdr:nvSpPr>
      <xdr:spPr bwMode="auto">
        <a:xfrm>
          <a:off x="11163300" y="1122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40</xdr:row>
      <xdr:rowOff>0</xdr:rowOff>
    </xdr:from>
    <xdr:ext cx="304800" cy="304800"/>
    <xdr:sp macro="" textlink="">
      <xdr:nvSpPr>
        <xdr:cNvPr id="45" name="AutoShape 9" descr="Image result for food colouring YELLOW">
          <a:extLst>
            <a:ext uri="{FF2B5EF4-FFF2-40B4-BE49-F238E27FC236}">
              <a16:creationId xmlns:a16="http://schemas.microsoft.com/office/drawing/2014/main" id="{7413F092-627C-4845-9B1A-86F67943A0B9}"/>
            </a:ext>
          </a:extLst>
        </xdr:cNvPr>
        <xdr:cNvSpPr>
          <a:spLocks noChangeAspect="1" noChangeArrowheads="1"/>
        </xdr:cNvSpPr>
      </xdr:nvSpPr>
      <xdr:spPr bwMode="auto">
        <a:xfrm>
          <a:off x="11163300" y="1102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42</xdr:row>
      <xdr:rowOff>0</xdr:rowOff>
    </xdr:from>
    <xdr:ext cx="304800" cy="304800"/>
    <xdr:sp macro="" textlink="">
      <xdr:nvSpPr>
        <xdr:cNvPr id="46" name="AutoShape 9" descr="Image result for food colouring YELLOW">
          <a:extLst>
            <a:ext uri="{FF2B5EF4-FFF2-40B4-BE49-F238E27FC236}">
              <a16:creationId xmlns:a16="http://schemas.microsoft.com/office/drawing/2014/main" id="{E31BBB1A-4025-4CB4-BE32-D71176ACE694}"/>
            </a:ext>
          </a:extLst>
        </xdr:cNvPr>
        <xdr:cNvSpPr>
          <a:spLocks noChangeAspect="1" noChangeArrowheads="1"/>
        </xdr:cNvSpPr>
      </xdr:nvSpPr>
      <xdr:spPr bwMode="auto">
        <a:xfrm>
          <a:off x="11163300" y="1143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41</xdr:row>
      <xdr:rowOff>0</xdr:rowOff>
    </xdr:from>
    <xdr:ext cx="304800" cy="304800"/>
    <xdr:sp macro="" textlink="">
      <xdr:nvSpPr>
        <xdr:cNvPr id="47" name="AutoShape 9" descr="Image result for food colouring YELLOW">
          <a:extLst>
            <a:ext uri="{FF2B5EF4-FFF2-40B4-BE49-F238E27FC236}">
              <a16:creationId xmlns:a16="http://schemas.microsoft.com/office/drawing/2014/main" id="{0F4F7EE4-EC86-4328-B2D8-5C09E269C55E}"/>
            </a:ext>
          </a:extLst>
        </xdr:cNvPr>
        <xdr:cNvSpPr>
          <a:spLocks noChangeAspect="1" noChangeArrowheads="1"/>
        </xdr:cNvSpPr>
      </xdr:nvSpPr>
      <xdr:spPr bwMode="auto">
        <a:xfrm>
          <a:off x="11163300" y="1122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37</xdr:row>
      <xdr:rowOff>0</xdr:rowOff>
    </xdr:from>
    <xdr:ext cx="304800" cy="304800"/>
    <xdr:sp macro="" textlink="">
      <xdr:nvSpPr>
        <xdr:cNvPr id="48" name="AutoShape 9" descr="Image result for food colouring YELLOW">
          <a:extLst>
            <a:ext uri="{FF2B5EF4-FFF2-40B4-BE49-F238E27FC236}">
              <a16:creationId xmlns:a16="http://schemas.microsoft.com/office/drawing/2014/main" id="{D93C5F34-D8C3-46C3-8E4C-0012EAFFD1F0}"/>
            </a:ext>
          </a:extLst>
        </xdr:cNvPr>
        <xdr:cNvSpPr>
          <a:spLocks noChangeAspect="1" noChangeArrowheads="1"/>
        </xdr:cNvSpPr>
      </xdr:nvSpPr>
      <xdr:spPr bwMode="auto">
        <a:xfrm>
          <a:off x="12582525" y="1039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36</xdr:row>
      <xdr:rowOff>0</xdr:rowOff>
    </xdr:from>
    <xdr:ext cx="304800" cy="304800"/>
    <xdr:sp macro="" textlink="">
      <xdr:nvSpPr>
        <xdr:cNvPr id="49" name="AutoShape 9" descr="Image result for food colouring YELLOW">
          <a:extLst>
            <a:ext uri="{FF2B5EF4-FFF2-40B4-BE49-F238E27FC236}">
              <a16:creationId xmlns:a16="http://schemas.microsoft.com/office/drawing/2014/main" id="{61D822BE-69B0-485F-9840-B10F46283D4A}"/>
            </a:ext>
          </a:extLst>
        </xdr:cNvPr>
        <xdr:cNvSpPr>
          <a:spLocks noChangeAspect="1" noChangeArrowheads="1"/>
        </xdr:cNvSpPr>
      </xdr:nvSpPr>
      <xdr:spPr bwMode="auto">
        <a:xfrm>
          <a:off x="12582525" y="10182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38</xdr:row>
      <xdr:rowOff>0</xdr:rowOff>
    </xdr:from>
    <xdr:ext cx="304800" cy="304800"/>
    <xdr:sp macro="" textlink="">
      <xdr:nvSpPr>
        <xdr:cNvPr id="50" name="AutoShape 9" descr="Image result for food colouring YELLOW">
          <a:extLst>
            <a:ext uri="{FF2B5EF4-FFF2-40B4-BE49-F238E27FC236}">
              <a16:creationId xmlns:a16="http://schemas.microsoft.com/office/drawing/2014/main" id="{D53075C8-047A-4654-91C8-756848492FF9}"/>
            </a:ext>
          </a:extLst>
        </xdr:cNvPr>
        <xdr:cNvSpPr>
          <a:spLocks noChangeAspect="1" noChangeArrowheads="1"/>
        </xdr:cNvSpPr>
      </xdr:nvSpPr>
      <xdr:spPr bwMode="auto">
        <a:xfrm>
          <a:off x="12582525"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37</xdr:row>
      <xdr:rowOff>0</xdr:rowOff>
    </xdr:from>
    <xdr:ext cx="304800" cy="304800"/>
    <xdr:sp macro="" textlink="">
      <xdr:nvSpPr>
        <xdr:cNvPr id="51" name="AutoShape 9" descr="Image result for food colouring YELLOW">
          <a:extLst>
            <a:ext uri="{FF2B5EF4-FFF2-40B4-BE49-F238E27FC236}">
              <a16:creationId xmlns:a16="http://schemas.microsoft.com/office/drawing/2014/main" id="{BF0AA3EA-2B0D-440A-9D58-991282B32142}"/>
            </a:ext>
          </a:extLst>
        </xdr:cNvPr>
        <xdr:cNvSpPr>
          <a:spLocks noChangeAspect="1" noChangeArrowheads="1"/>
        </xdr:cNvSpPr>
      </xdr:nvSpPr>
      <xdr:spPr bwMode="auto">
        <a:xfrm>
          <a:off x="12582525" y="1039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39</xdr:row>
      <xdr:rowOff>0</xdr:rowOff>
    </xdr:from>
    <xdr:ext cx="304800" cy="304800"/>
    <xdr:sp macro="" textlink="">
      <xdr:nvSpPr>
        <xdr:cNvPr id="52" name="AutoShape 9" descr="Image result for food colouring YELLOW">
          <a:extLst>
            <a:ext uri="{FF2B5EF4-FFF2-40B4-BE49-F238E27FC236}">
              <a16:creationId xmlns:a16="http://schemas.microsoft.com/office/drawing/2014/main" id="{94FECDF1-22B4-4CFD-94D8-2698890DC083}"/>
            </a:ext>
          </a:extLst>
        </xdr:cNvPr>
        <xdr:cNvSpPr>
          <a:spLocks noChangeAspect="1" noChangeArrowheads="1"/>
        </xdr:cNvSpPr>
      </xdr:nvSpPr>
      <xdr:spPr bwMode="auto">
        <a:xfrm>
          <a:off x="12582525" y="1081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38</xdr:row>
      <xdr:rowOff>0</xdr:rowOff>
    </xdr:from>
    <xdr:ext cx="304800" cy="304800"/>
    <xdr:sp macro="" textlink="">
      <xdr:nvSpPr>
        <xdr:cNvPr id="53" name="AutoShape 9" descr="Image result for food colouring YELLOW">
          <a:extLst>
            <a:ext uri="{FF2B5EF4-FFF2-40B4-BE49-F238E27FC236}">
              <a16:creationId xmlns:a16="http://schemas.microsoft.com/office/drawing/2014/main" id="{9A92241E-2359-4BC4-9704-A4D6072FEFB4}"/>
            </a:ext>
          </a:extLst>
        </xdr:cNvPr>
        <xdr:cNvSpPr>
          <a:spLocks noChangeAspect="1" noChangeArrowheads="1"/>
        </xdr:cNvSpPr>
      </xdr:nvSpPr>
      <xdr:spPr bwMode="auto">
        <a:xfrm>
          <a:off x="12582525"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40</xdr:row>
      <xdr:rowOff>0</xdr:rowOff>
    </xdr:from>
    <xdr:ext cx="304800" cy="304800"/>
    <xdr:sp macro="" textlink="">
      <xdr:nvSpPr>
        <xdr:cNvPr id="54" name="AutoShape 9" descr="Image result for food colouring YELLOW">
          <a:extLst>
            <a:ext uri="{FF2B5EF4-FFF2-40B4-BE49-F238E27FC236}">
              <a16:creationId xmlns:a16="http://schemas.microsoft.com/office/drawing/2014/main" id="{D2575E43-95A9-4D21-ACE4-268D02FD07E8}"/>
            </a:ext>
          </a:extLst>
        </xdr:cNvPr>
        <xdr:cNvSpPr>
          <a:spLocks noChangeAspect="1" noChangeArrowheads="1"/>
        </xdr:cNvSpPr>
      </xdr:nvSpPr>
      <xdr:spPr bwMode="auto">
        <a:xfrm>
          <a:off x="12582525" y="1102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39</xdr:row>
      <xdr:rowOff>0</xdr:rowOff>
    </xdr:from>
    <xdr:ext cx="304800" cy="304800"/>
    <xdr:sp macro="" textlink="">
      <xdr:nvSpPr>
        <xdr:cNvPr id="55" name="AutoShape 9" descr="Image result for food colouring YELLOW">
          <a:extLst>
            <a:ext uri="{FF2B5EF4-FFF2-40B4-BE49-F238E27FC236}">
              <a16:creationId xmlns:a16="http://schemas.microsoft.com/office/drawing/2014/main" id="{BE093A4B-CD07-40C1-B712-D8910328467E}"/>
            </a:ext>
          </a:extLst>
        </xdr:cNvPr>
        <xdr:cNvSpPr>
          <a:spLocks noChangeAspect="1" noChangeArrowheads="1"/>
        </xdr:cNvSpPr>
      </xdr:nvSpPr>
      <xdr:spPr bwMode="auto">
        <a:xfrm>
          <a:off x="12582525" y="1081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41</xdr:row>
      <xdr:rowOff>0</xdr:rowOff>
    </xdr:from>
    <xdr:ext cx="304800" cy="304800"/>
    <xdr:sp macro="" textlink="">
      <xdr:nvSpPr>
        <xdr:cNvPr id="56" name="AutoShape 9" descr="Image result for food colouring YELLOW">
          <a:extLst>
            <a:ext uri="{FF2B5EF4-FFF2-40B4-BE49-F238E27FC236}">
              <a16:creationId xmlns:a16="http://schemas.microsoft.com/office/drawing/2014/main" id="{E206E399-153C-43C0-A218-723331E2FE3F}"/>
            </a:ext>
          </a:extLst>
        </xdr:cNvPr>
        <xdr:cNvSpPr>
          <a:spLocks noChangeAspect="1" noChangeArrowheads="1"/>
        </xdr:cNvSpPr>
      </xdr:nvSpPr>
      <xdr:spPr bwMode="auto">
        <a:xfrm>
          <a:off x="12582525" y="1122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40</xdr:row>
      <xdr:rowOff>0</xdr:rowOff>
    </xdr:from>
    <xdr:ext cx="304800" cy="304800"/>
    <xdr:sp macro="" textlink="">
      <xdr:nvSpPr>
        <xdr:cNvPr id="57" name="AutoShape 9" descr="Image result for food colouring YELLOW">
          <a:extLst>
            <a:ext uri="{FF2B5EF4-FFF2-40B4-BE49-F238E27FC236}">
              <a16:creationId xmlns:a16="http://schemas.microsoft.com/office/drawing/2014/main" id="{E1FC6865-1891-4EDD-80E4-ED5BB0528FDB}"/>
            </a:ext>
          </a:extLst>
        </xdr:cNvPr>
        <xdr:cNvSpPr>
          <a:spLocks noChangeAspect="1" noChangeArrowheads="1"/>
        </xdr:cNvSpPr>
      </xdr:nvSpPr>
      <xdr:spPr bwMode="auto">
        <a:xfrm>
          <a:off x="12582525" y="1102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42</xdr:row>
      <xdr:rowOff>0</xdr:rowOff>
    </xdr:from>
    <xdr:ext cx="304800" cy="304800"/>
    <xdr:sp macro="" textlink="">
      <xdr:nvSpPr>
        <xdr:cNvPr id="58" name="AutoShape 9" descr="Image result for food colouring YELLOW">
          <a:extLst>
            <a:ext uri="{FF2B5EF4-FFF2-40B4-BE49-F238E27FC236}">
              <a16:creationId xmlns:a16="http://schemas.microsoft.com/office/drawing/2014/main" id="{539053CE-54DF-4C64-A25E-35494B31DE62}"/>
            </a:ext>
          </a:extLst>
        </xdr:cNvPr>
        <xdr:cNvSpPr>
          <a:spLocks noChangeAspect="1" noChangeArrowheads="1"/>
        </xdr:cNvSpPr>
      </xdr:nvSpPr>
      <xdr:spPr bwMode="auto">
        <a:xfrm>
          <a:off x="12582525" y="1143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41</xdr:row>
      <xdr:rowOff>0</xdr:rowOff>
    </xdr:from>
    <xdr:ext cx="304800" cy="304800"/>
    <xdr:sp macro="" textlink="">
      <xdr:nvSpPr>
        <xdr:cNvPr id="59" name="AutoShape 9" descr="Image result for food colouring YELLOW">
          <a:extLst>
            <a:ext uri="{FF2B5EF4-FFF2-40B4-BE49-F238E27FC236}">
              <a16:creationId xmlns:a16="http://schemas.microsoft.com/office/drawing/2014/main" id="{16D71728-30C0-474D-8939-E0CBB293929E}"/>
            </a:ext>
          </a:extLst>
        </xdr:cNvPr>
        <xdr:cNvSpPr>
          <a:spLocks noChangeAspect="1" noChangeArrowheads="1"/>
        </xdr:cNvSpPr>
      </xdr:nvSpPr>
      <xdr:spPr bwMode="auto">
        <a:xfrm>
          <a:off x="12582525" y="1122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38</xdr:row>
      <xdr:rowOff>0</xdr:rowOff>
    </xdr:from>
    <xdr:ext cx="304800" cy="304800"/>
    <xdr:sp macro="" textlink="">
      <xdr:nvSpPr>
        <xdr:cNvPr id="60" name="AutoShape 9" descr="Image result for food colouring YELLOW">
          <a:extLst>
            <a:ext uri="{FF2B5EF4-FFF2-40B4-BE49-F238E27FC236}">
              <a16:creationId xmlns:a16="http://schemas.microsoft.com/office/drawing/2014/main" id="{41E0BC49-48F7-47CE-9D08-925728DB94CA}"/>
            </a:ext>
          </a:extLst>
        </xdr:cNvPr>
        <xdr:cNvSpPr>
          <a:spLocks noChangeAspect="1" noChangeArrowheads="1"/>
        </xdr:cNvSpPr>
      </xdr:nvSpPr>
      <xdr:spPr bwMode="auto">
        <a:xfrm>
          <a:off x="13839825"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37</xdr:row>
      <xdr:rowOff>0</xdr:rowOff>
    </xdr:from>
    <xdr:ext cx="304800" cy="304800"/>
    <xdr:sp macro="" textlink="">
      <xdr:nvSpPr>
        <xdr:cNvPr id="61" name="AutoShape 9" descr="Image result for food colouring YELLOW">
          <a:extLst>
            <a:ext uri="{FF2B5EF4-FFF2-40B4-BE49-F238E27FC236}">
              <a16:creationId xmlns:a16="http://schemas.microsoft.com/office/drawing/2014/main" id="{0AD74A44-6F2C-4D08-8A6D-ED7A905B2CA9}"/>
            </a:ext>
          </a:extLst>
        </xdr:cNvPr>
        <xdr:cNvSpPr>
          <a:spLocks noChangeAspect="1" noChangeArrowheads="1"/>
        </xdr:cNvSpPr>
      </xdr:nvSpPr>
      <xdr:spPr bwMode="auto">
        <a:xfrm>
          <a:off x="13839825" y="1039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39</xdr:row>
      <xdr:rowOff>0</xdr:rowOff>
    </xdr:from>
    <xdr:ext cx="304800" cy="304800"/>
    <xdr:sp macro="" textlink="">
      <xdr:nvSpPr>
        <xdr:cNvPr id="62" name="AutoShape 9" descr="Image result for food colouring YELLOW">
          <a:extLst>
            <a:ext uri="{FF2B5EF4-FFF2-40B4-BE49-F238E27FC236}">
              <a16:creationId xmlns:a16="http://schemas.microsoft.com/office/drawing/2014/main" id="{44812513-D2C7-437D-A8CE-33AFE4624FDD}"/>
            </a:ext>
          </a:extLst>
        </xdr:cNvPr>
        <xdr:cNvSpPr>
          <a:spLocks noChangeAspect="1" noChangeArrowheads="1"/>
        </xdr:cNvSpPr>
      </xdr:nvSpPr>
      <xdr:spPr bwMode="auto">
        <a:xfrm>
          <a:off x="13839825" y="1081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38</xdr:row>
      <xdr:rowOff>0</xdr:rowOff>
    </xdr:from>
    <xdr:ext cx="304800" cy="304800"/>
    <xdr:sp macro="" textlink="">
      <xdr:nvSpPr>
        <xdr:cNvPr id="63" name="AutoShape 9" descr="Image result for food colouring YELLOW">
          <a:extLst>
            <a:ext uri="{FF2B5EF4-FFF2-40B4-BE49-F238E27FC236}">
              <a16:creationId xmlns:a16="http://schemas.microsoft.com/office/drawing/2014/main" id="{2CDA3581-B60B-4EF7-A65D-75C3F2EA1DFE}"/>
            </a:ext>
          </a:extLst>
        </xdr:cNvPr>
        <xdr:cNvSpPr>
          <a:spLocks noChangeAspect="1" noChangeArrowheads="1"/>
        </xdr:cNvSpPr>
      </xdr:nvSpPr>
      <xdr:spPr bwMode="auto">
        <a:xfrm>
          <a:off x="13839825"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40</xdr:row>
      <xdr:rowOff>0</xdr:rowOff>
    </xdr:from>
    <xdr:ext cx="304800" cy="304800"/>
    <xdr:sp macro="" textlink="">
      <xdr:nvSpPr>
        <xdr:cNvPr id="64" name="AutoShape 9" descr="Image result for food colouring YELLOW">
          <a:extLst>
            <a:ext uri="{FF2B5EF4-FFF2-40B4-BE49-F238E27FC236}">
              <a16:creationId xmlns:a16="http://schemas.microsoft.com/office/drawing/2014/main" id="{D34F5AFE-0932-499B-BCCE-8F6161427EE1}"/>
            </a:ext>
          </a:extLst>
        </xdr:cNvPr>
        <xdr:cNvSpPr>
          <a:spLocks noChangeAspect="1" noChangeArrowheads="1"/>
        </xdr:cNvSpPr>
      </xdr:nvSpPr>
      <xdr:spPr bwMode="auto">
        <a:xfrm>
          <a:off x="13839825" y="1102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39</xdr:row>
      <xdr:rowOff>0</xdr:rowOff>
    </xdr:from>
    <xdr:ext cx="304800" cy="304800"/>
    <xdr:sp macro="" textlink="">
      <xdr:nvSpPr>
        <xdr:cNvPr id="65" name="AutoShape 9" descr="Image result for food colouring YELLOW">
          <a:extLst>
            <a:ext uri="{FF2B5EF4-FFF2-40B4-BE49-F238E27FC236}">
              <a16:creationId xmlns:a16="http://schemas.microsoft.com/office/drawing/2014/main" id="{0917A143-92F9-468A-AFBA-D44E24FB19B0}"/>
            </a:ext>
          </a:extLst>
        </xdr:cNvPr>
        <xdr:cNvSpPr>
          <a:spLocks noChangeAspect="1" noChangeArrowheads="1"/>
        </xdr:cNvSpPr>
      </xdr:nvSpPr>
      <xdr:spPr bwMode="auto">
        <a:xfrm>
          <a:off x="13839825" y="1081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41</xdr:row>
      <xdr:rowOff>0</xdr:rowOff>
    </xdr:from>
    <xdr:ext cx="304800" cy="304800"/>
    <xdr:sp macro="" textlink="">
      <xdr:nvSpPr>
        <xdr:cNvPr id="66" name="AutoShape 9" descr="Image result for food colouring YELLOW">
          <a:extLst>
            <a:ext uri="{FF2B5EF4-FFF2-40B4-BE49-F238E27FC236}">
              <a16:creationId xmlns:a16="http://schemas.microsoft.com/office/drawing/2014/main" id="{6238B70D-ADF7-457D-A166-0A3155E45F8C}"/>
            </a:ext>
          </a:extLst>
        </xdr:cNvPr>
        <xdr:cNvSpPr>
          <a:spLocks noChangeAspect="1" noChangeArrowheads="1"/>
        </xdr:cNvSpPr>
      </xdr:nvSpPr>
      <xdr:spPr bwMode="auto">
        <a:xfrm>
          <a:off x="13839825" y="1122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40</xdr:row>
      <xdr:rowOff>0</xdr:rowOff>
    </xdr:from>
    <xdr:ext cx="304800" cy="304800"/>
    <xdr:sp macro="" textlink="">
      <xdr:nvSpPr>
        <xdr:cNvPr id="67" name="AutoShape 9" descr="Image result for food colouring YELLOW">
          <a:extLst>
            <a:ext uri="{FF2B5EF4-FFF2-40B4-BE49-F238E27FC236}">
              <a16:creationId xmlns:a16="http://schemas.microsoft.com/office/drawing/2014/main" id="{2AC38FF5-E073-4C09-B208-F5FCB5F04A7C}"/>
            </a:ext>
          </a:extLst>
        </xdr:cNvPr>
        <xdr:cNvSpPr>
          <a:spLocks noChangeAspect="1" noChangeArrowheads="1"/>
        </xdr:cNvSpPr>
      </xdr:nvSpPr>
      <xdr:spPr bwMode="auto">
        <a:xfrm>
          <a:off x="13839825" y="1102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42</xdr:row>
      <xdr:rowOff>0</xdr:rowOff>
    </xdr:from>
    <xdr:ext cx="304800" cy="304800"/>
    <xdr:sp macro="" textlink="">
      <xdr:nvSpPr>
        <xdr:cNvPr id="68" name="AutoShape 9" descr="Image result for food colouring YELLOW">
          <a:extLst>
            <a:ext uri="{FF2B5EF4-FFF2-40B4-BE49-F238E27FC236}">
              <a16:creationId xmlns:a16="http://schemas.microsoft.com/office/drawing/2014/main" id="{96F28112-8098-4B93-9F2F-8BD29A418EB8}"/>
            </a:ext>
          </a:extLst>
        </xdr:cNvPr>
        <xdr:cNvSpPr>
          <a:spLocks noChangeAspect="1" noChangeArrowheads="1"/>
        </xdr:cNvSpPr>
      </xdr:nvSpPr>
      <xdr:spPr bwMode="auto">
        <a:xfrm>
          <a:off x="13839825" y="1143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41</xdr:row>
      <xdr:rowOff>0</xdr:rowOff>
    </xdr:from>
    <xdr:ext cx="304800" cy="304800"/>
    <xdr:sp macro="" textlink="">
      <xdr:nvSpPr>
        <xdr:cNvPr id="69" name="AutoShape 9" descr="Image result for food colouring YELLOW">
          <a:extLst>
            <a:ext uri="{FF2B5EF4-FFF2-40B4-BE49-F238E27FC236}">
              <a16:creationId xmlns:a16="http://schemas.microsoft.com/office/drawing/2014/main" id="{746B544C-0F4D-4194-A7B1-0FD5C973428D}"/>
            </a:ext>
          </a:extLst>
        </xdr:cNvPr>
        <xdr:cNvSpPr>
          <a:spLocks noChangeAspect="1" noChangeArrowheads="1"/>
        </xdr:cNvSpPr>
      </xdr:nvSpPr>
      <xdr:spPr bwMode="auto">
        <a:xfrm>
          <a:off x="13839825" y="1122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38</xdr:row>
      <xdr:rowOff>0</xdr:rowOff>
    </xdr:from>
    <xdr:ext cx="304800" cy="304800"/>
    <xdr:sp macro="" textlink="">
      <xdr:nvSpPr>
        <xdr:cNvPr id="70" name="AutoShape 9" descr="Image result for food colouring YELLOW">
          <a:extLst>
            <a:ext uri="{FF2B5EF4-FFF2-40B4-BE49-F238E27FC236}">
              <a16:creationId xmlns:a16="http://schemas.microsoft.com/office/drawing/2014/main" id="{CB9AD99C-FCA8-47F6-B39D-586BF81E1D62}"/>
            </a:ext>
          </a:extLst>
        </xdr:cNvPr>
        <xdr:cNvSpPr>
          <a:spLocks noChangeAspect="1" noChangeArrowheads="1"/>
        </xdr:cNvSpPr>
      </xdr:nvSpPr>
      <xdr:spPr bwMode="auto">
        <a:xfrm>
          <a:off x="15020925"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37</xdr:row>
      <xdr:rowOff>0</xdr:rowOff>
    </xdr:from>
    <xdr:ext cx="304800" cy="304800"/>
    <xdr:sp macro="" textlink="">
      <xdr:nvSpPr>
        <xdr:cNvPr id="71" name="AutoShape 9" descr="Image result for food colouring YELLOW">
          <a:extLst>
            <a:ext uri="{FF2B5EF4-FFF2-40B4-BE49-F238E27FC236}">
              <a16:creationId xmlns:a16="http://schemas.microsoft.com/office/drawing/2014/main" id="{5C57552C-3B80-4ECA-B94B-A556A58F56AE}"/>
            </a:ext>
          </a:extLst>
        </xdr:cNvPr>
        <xdr:cNvSpPr>
          <a:spLocks noChangeAspect="1" noChangeArrowheads="1"/>
        </xdr:cNvSpPr>
      </xdr:nvSpPr>
      <xdr:spPr bwMode="auto">
        <a:xfrm>
          <a:off x="15020925" y="1039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39</xdr:row>
      <xdr:rowOff>0</xdr:rowOff>
    </xdr:from>
    <xdr:ext cx="304800" cy="304800"/>
    <xdr:sp macro="" textlink="">
      <xdr:nvSpPr>
        <xdr:cNvPr id="72" name="AutoShape 9" descr="Image result for food colouring YELLOW">
          <a:extLst>
            <a:ext uri="{FF2B5EF4-FFF2-40B4-BE49-F238E27FC236}">
              <a16:creationId xmlns:a16="http://schemas.microsoft.com/office/drawing/2014/main" id="{5ACBBAE3-4131-49C1-9B10-B6FB52079DCA}"/>
            </a:ext>
          </a:extLst>
        </xdr:cNvPr>
        <xdr:cNvSpPr>
          <a:spLocks noChangeAspect="1" noChangeArrowheads="1"/>
        </xdr:cNvSpPr>
      </xdr:nvSpPr>
      <xdr:spPr bwMode="auto">
        <a:xfrm>
          <a:off x="15020925" y="1081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38</xdr:row>
      <xdr:rowOff>0</xdr:rowOff>
    </xdr:from>
    <xdr:ext cx="304800" cy="304800"/>
    <xdr:sp macro="" textlink="">
      <xdr:nvSpPr>
        <xdr:cNvPr id="73" name="AutoShape 9" descr="Image result for food colouring YELLOW">
          <a:extLst>
            <a:ext uri="{FF2B5EF4-FFF2-40B4-BE49-F238E27FC236}">
              <a16:creationId xmlns:a16="http://schemas.microsoft.com/office/drawing/2014/main" id="{ACD838E9-F83D-4536-BA0B-B8473EF2BDB5}"/>
            </a:ext>
          </a:extLst>
        </xdr:cNvPr>
        <xdr:cNvSpPr>
          <a:spLocks noChangeAspect="1" noChangeArrowheads="1"/>
        </xdr:cNvSpPr>
      </xdr:nvSpPr>
      <xdr:spPr bwMode="auto">
        <a:xfrm>
          <a:off x="15020925"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40</xdr:row>
      <xdr:rowOff>0</xdr:rowOff>
    </xdr:from>
    <xdr:ext cx="304800" cy="304800"/>
    <xdr:sp macro="" textlink="">
      <xdr:nvSpPr>
        <xdr:cNvPr id="74" name="AutoShape 9" descr="Image result for food colouring YELLOW">
          <a:extLst>
            <a:ext uri="{FF2B5EF4-FFF2-40B4-BE49-F238E27FC236}">
              <a16:creationId xmlns:a16="http://schemas.microsoft.com/office/drawing/2014/main" id="{D6C44F95-A206-431E-AA8B-7B26ED176045}"/>
            </a:ext>
          </a:extLst>
        </xdr:cNvPr>
        <xdr:cNvSpPr>
          <a:spLocks noChangeAspect="1" noChangeArrowheads="1"/>
        </xdr:cNvSpPr>
      </xdr:nvSpPr>
      <xdr:spPr bwMode="auto">
        <a:xfrm>
          <a:off x="15020925" y="1102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39</xdr:row>
      <xdr:rowOff>0</xdr:rowOff>
    </xdr:from>
    <xdr:ext cx="304800" cy="304800"/>
    <xdr:sp macro="" textlink="">
      <xdr:nvSpPr>
        <xdr:cNvPr id="75" name="AutoShape 9" descr="Image result for food colouring YELLOW">
          <a:extLst>
            <a:ext uri="{FF2B5EF4-FFF2-40B4-BE49-F238E27FC236}">
              <a16:creationId xmlns:a16="http://schemas.microsoft.com/office/drawing/2014/main" id="{82DA8763-7795-4FFD-BC02-6DC6B8F9F2B5}"/>
            </a:ext>
          </a:extLst>
        </xdr:cNvPr>
        <xdr:cNvSpPr>
          <a:spLocks noChangeAspect="1" noChangeArrowheads="1"/>
        </xdr:cNvSpPr>
      </xdr:nvSpPr>
      <xdr:spPr bwMode="auto">
        <a:xfrm>
          <a:off x="15020925" y="1081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41</xdr:row>
      <xdr:rowOff>0</xdr:rowOff>
    </xdr:from>
    <xdr:ext cx="304800" cy="304800"/>
    <xdr:sp macro="" textlink="">
      <xdr:nvSpPr>
        <xdr:cNvPr id="76" name="AutoShape 9" descr="Image result for food colouring YELLOW">
          <a:extLst>
            <a:ext uri="{FF2B5EF4-FFF2-40B4-BE49-F238E27FC236}">
              <a16:creationId xmlns:a16="http://schemas.microsoft.com/office/drawing/2014/main" id="{709D9187-5A1C-4B17-84DE-5F68D4E0EC1E}"/>
            </a:ext>
          </a:extLst>
        </xdr:cNvPr>
        <xdr:cNvSpPr>
          <a:spLocks noChangeAspect="1" noChangeArrowheads="1"/>
        </xdr:cNvSpPr>
      </xdr:nvSpPr>
      <xdr:spPr bwMode="auto">
        <a:xfrm>
          <a:off x="15020925" y="1122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42</xdr:row>
      <xdr:rowOff>0</xdr:rowOff>
    </xdr:from>
    <xdr:ext cx="304800" cy="304800"/>
    <xdr:sp macro="" textlink="">
      <xdr:nvSpPr>
        <xdr:cNvPr id="77" name="AutoShape 9" descr="Image result for food colouring YELLOW">
          <a:extLst>
            <a:ext uri="{FF2B5EF4-FFF2-40B4-BE49-F238E27FC236}">
              <a16:creationId xmlns:a16="http://schemas.microsoft.com/office/drawing/2014/main" id="{70510549-1B97-404C-895C-AA01A1127CC5}"/>
            </a:ext>
          </a:extLst>
        </xdr:cNvPr>
        <xdr:cNvSpPr>
          <a:spLocks noChangeAspect="1" noChangeArrowheads="1"/>
        </xdr:cNvSpPr>
      </xdr:nvSpPr>
      <xdr:spPr bwMode="auto">
        <a:xfrm>
          <a:off x="15020925" y="1143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41</xdr:row>
      <xdr:rowOff>0</xdr:rowOff>
    </xdr:from>
    <xdr:ext cx="304800" cy="304800"/>
    <xdr:sp macro="" textlink="">
      <xdr:nvSpPr>
        <xdr:cNvPr id="78" name="AutoShape 9" descr="Image result for food colouring YELLOW">
          <a:extLst>
            <a:ext uri="{FF2B5EF4-FFF2-40B4-BE49-F238E27FC236}">
              <a16:creationId xmlns:a16="http://schemas.microsoft.com/office/drawing/2014/main" id="{833671B3-25AE-4180-A54B-25817A6A6F54}"/>
            </a:ext>
          </a:extLst>
        </xdr:cNvPr>
        <xdr:cNvSpPr>
          <a:spLocks noChangeAspect="1" noChangeArrowheads="1"/>
        </xdr:cNvSpPr>
      </xdr:nvSpPr>
      <xdr:spPr bwMode="auto">
        <a:xfrm>
          <a:off x="15020925" y="1122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38</xdr:row>
      <xdr:rowOff>0</xdr:rowOff>
    </xdr:from>
    <xdr:ext cx="304800" cy="304800"/>
    <xdr:sp macro="" textlink="">
      <xdr:nvSpPr>
        <xdr:cNvPr id="79" name="AutoShape 9" descr="Image result for food colouring YELLOW">
          <a:extLst>
            <a:ext uri="{FF2B5EF4-FFF2-40B4-BE49-F238E27FC236}">
              <a16:creationId xmlns:a16="http://schemas.microsoft.com/office/drawing/2014/main" id="{11154A50-83D3-46D0-B2F4-76EAC2913C77}"/>
            </a:ext>
          </a:extLst>
        </xdr:cNvPr>
        <xdr:cNvSpPr>
          <a:spLocks noChangeAspect="1" noChangeArrowheads="1"/>
        </xdr:cNvSpPr>
      </xdr:nvSpPr>
      <xdr:spPr bwMode="auto">
        <a:xfrm>
          <a:off x="16440150"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37</xdr:row>
      <xdr:rowOff>0</xdr:rowOff>
    </xdr:from>
    <xdr:ext cx="304800" cy="304800"/>
    <xdr:sp macro="" textlink="">
      <xdr:nvSpPr>
        <xdr:cNvPr id="80" name="AutoShape 9" descr="Image result for food colouring YELLOW">
          <a:extLst>
            <a:ext uri="{FF2B5EF4-FFF2-40B4-BE49-F238E27FC236}">
              <a16:creationId xmlns:a16="http://schemas.microsoft.com/office/drawing/2014/main" id="{DA4EEA77-519E-4E86-8779-D04CEA8E4979}"/>
            </a:ext>
          </a:extLst>
        </xdr:cNvPr>
        <xdr:cNvSpPr>
          <a:spLocks noChangeAspect="1" noChangeArrowheads="1"/>
        </xdr:cNvSpPr>
      </xdr:nvSpPr>
      <xdr:spPr bwMode="auto">
        <a:xfrm>
          <a:off x="16440150" y="1039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39</xdr:row>
      <xdr:rowOff>0</xdr:rowOff>
    </xdr:from>
    <xdr:ext cx="304800" cy="304800"/>
    <xdr:sp macro="" textlink="">
      <xdr:nvSpPr>
        <xdr:cNvPr id="81" name="AutoShape 9" descr="Image result for food colouring YELLOW">
          <a:extLst>
            <a:ext uri="{FF2B5EF4-FFF2-40B4-BE49-F238E27FC236}">
              <a16:creationId xmlns:a16="http://schemas.microsoft.com/office/drawing/2014/main" id="{E50266BF-5A75-48D9-BDC8-22D5A8DBA8F5}"/>
            </a:ext>
          </a:extLst>
        </xdr:cNvPr>
        <xdr:cNvSpPr>
          <a:spLocks noChangeAspect="1" noChangeArrowheads="1"/>
        </xdr:cNvSpPr>
      </xdr:nvSpPr>
      <xdr:spPr bwMode="auto">
        <a:xfrm>
          <a:off x="16440150" y="1081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38</xdr:row>
      <xdr:rowOff>0</xdr:rowOff>
    </xdr:from>
    <xdr:ext cx="304800" cy="304800"/>
    <xdr:sp macro="" textlink="">
      <xdr:nvSpPr>
        <xdr:cNvPr id="82" name="AutoShape 9" descr="Image result for food colouring YELLOW">
          <a:extLst>
            <a:ext uri="{FF2B5EF4-FFF2-40B4-BE49-F238E27FC236}">
              <a16:creationId xmlns:a16="http://schemas.microsoft.com/office/drawing/2014/main" id="{F4BB744C-7861-48D0-89B3-8B7B58EC6DCC}"/>
            </a:ext>
          </a:extLst>
        </xdr:cNvPr>
        <xdr:cNvSpPr>
          <a:spLocks noChangeAspect="1" noChangeArrowheads="1"/>
        </xdr:cNvSpPr>
      </xdr:nvSpPr>
      <xdr:spPr bwMode="auto">
        <a:xfrm>
          <a:off x="16440150"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40</xdr:row>
      <xdr:rowOff>0</xdr:rowOff>
    </xdr:from>
    <xdr:ext cx="304800" cy="304800"/>
    <xdr:sp macro="" textlink="">
      <xdr:nvSpPr>
        <xdr:cNvPr id="83" name="AutoShape 9" descr="Image result for food colouring YELLOW">
          <a:extLst>
            <a:ext uri="{FF2B5EF4-FFF2-40B4-BE49-F238E27FC236}">
              <a16:creationId xmlns:a16="http://schemas.microsoft.com/office/drawing/2014/main" id="{3F709595-D7E4-4219-B9C0-E501A6334CEB}"/>
            </a:ext>
          </a:extLst>
        </xdr:cNvPr>
        <xdr:cNvSpPr>
          <a:spLocks noChangeAspect="1" noChangeArrowheads="1"/>
        </xdr:cNvSpPr>
      </xdr:nvSpPr>
      <xdr:spPr bwMode="auto">
        <a:xfrm>
          <a:off x="16440150" y="1102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39</xdr:row>
      <xdr:rowOff>0</xdr:rowOff>
    </xdr:from>
    <xdr:ext cx="304800" cy="304800"/>
    <xdr:sp macro="" textlink="">
      <xdr:nvSpPr>
        <xdr:cNvPr id="84" name="AutoShape 9" descr="Image result for food colouring YELLOW">
          <a:extLst>
            <a:ext uri="{FF2B5EF4-FFF2-40B4-BE49-F238E27FC236}">
              <a16:creationId xmlns:a16="http://schemas.microsoft.com/office/drawing/2014/main" id="{E426143F-8EB4-4492-A3CC-2341C9331491}"/>
            </a:ext>
          </a:extLst>
        </xdr:cNvPr>
        <xdr:cNvSpPr>
          <a:spLocks noChangeAspect="1" noChangeArrowheads="1"/>
        </xdr:cNvSpPr>
      </xdr:nvSpPr>
      <xdr:spPr bwMode="auto">
        <a:xfrm>
          <a:off x="16440150" y="1081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41</xdr:row>
      <xdr:rowOff>0</xdr:rowOff>
    </xdr:from>
    <xdr:ext cx="304800" cy="304800"/>
    <xdr:sp macro="" textlink="">
      <xdr:nvSpPr>
        <xdr:cNvPr id="85" name="AutoShape 9" descr="Image result for food colouring YELLOW">
          <a:extLst>
            <a:ext uri="{FF2B5EF4-FFF2-40B4-BE49-F238E27FC236}">
              <a16:creationId xmlns:a16="http://schemas.microsoft.com/office/drawing/2014/main" id="{50FDD678-89B0-41B6-912D-9C19BD049128}"/>
            </a:ext>
          </a:extLst>
        </xdr:cNvPr>
        <xdr:cNvSpPr>
          <a:spLocks noChangeAspect="1" noChangeArrowheads="1"/>
        </xdr:cNvSpPr>
      </xdr:nvSpPr>
      <xdr:spPr bwMode="auto">
        <a:xfrm>
          <a:off x="16440150" y="1122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40</xdr:row>
      <xdr:rowOff>0</xdr:rowOff>
    </xdr:from>
    <xdr:ext cx="304800" cy="304800"/>
    <xdr:sp macro="" textlink="">
      <xdr:nvSpPr>
        <xdr:cNvPr id="86" name="AutoShape 9" descr="Image result for food colouring YELLOW">
          <a:extLst>
            <a:ext uri="{FF2B5EF4-FFF2-40B4-BE49-F238E27FC236}">
              <a16:creationId xmlns:a16="http://schemas.microsoft.com/office/drawing/2014/main" id="{01F5DA11-6DE0-4FE1-A17D-BB71FA0AAE6D}"/>
            </a:ext>
          </a:extLst>
        </xdr:cNvPr>
        <xdr:cNvSpPr>
          <a:spLocks noChangeAspect="1" noChangeArrowheads="1"/>
        </xdr:cNvSpPr>
      </xdr:nvSpPr>
      <xdr:spPr bwMode="auto">
        <a:xfrm>
          <a:off x="16440150" y="1102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42</xdr:row>
      <xdr:rowOff>0</xdr:rowOff>
    </xdr:from>
    <xdr:ext cx="304800" cy="304800"/>
    <xdr:sp macro="" textlink="">
      <xdr:nvSpPr>
        <xdr:cNvPr id="87" name="AutoShape 9" descr="Image result for food colouring YELLOW">
          <a:extLst>
            <a:ext uri="{FF2B5EF4-FFF2-40B4-BE49-F238E27FC236}">
              <a16:creationId xmlns:a16="http://schemas.microsoft.com/office/drawing/2014/main" id="{83CE3671-C5F6-4E8C-9AAA-261D2409CD31}"/>
            </a:ext>
          </a:extLst>
        </xdr:cNvPr>
        <xdr:cNvSpPr>
          <a:spLocks noChangeAspect="1" noChangeArrowheads="1"/>
        </xdr:cNvSpPr>
      </xdr:nvSpPr>
      <xdr:spPr bwMode="auto">
        <a:xfrm>
          <a:off x="16440150" y="1143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41</xdr:row>
      <xdr:rowOff>0</xdr:rowOff>
    </xdr:from>
    <xdr:ext cx="304800" cy="304800"/>
    <xdr:sp macro="" textlink="">
      <xdr:nvSpPr>
        <xdr:cNvPr id="88" name="AutoShape 9" descr="Image result for food colouring YELLOW">
          <a:extLst>
            <a:ext uri="{FF2B5EF4-FFF2-40B4-BE49-F238E27FC236}">
              <a16:creationId xmlns:a16="http://schemas.microsoft.com/office/drawing/2014/main" id="{212DE3A6-6C77-44A7-A172-4A575FA3CAE7}"/>
            </a:ext>
          </a:extLst>
        </xdr:cNvPr>
        <xdr:cNvSpPr>
          <a:spLocks noChangeAspect="1" noChangeArrowheads="1"/>
        </xdr:cNvSpPr>
      </xdr:nvSpPr>
      <xdr:spPr bwMode="auto">
        <a:xfrm>
          <a:off x="16440150" y="1122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49</xdr:row>
      <xdr:rowOff>0</xdr:rowOff>
    </xdr:from>
    <xdr:ext cx="304800" cy="304800"/>
    <xdr:sp macro="" textlink="">
      <xdr:nvSpPr>
        <xdr:cNvPr id="89" name="AutoShape 9" descr="Image result for food colouring YELLOW">
          <a:extLst>
            <a:ext uri="{FF2B5EF4-FFF2-40B4-BE49-F238E27FC236}">
              <a16:creationId xmlns:a16="http://schemas.microsoft.com/office/drawing/2014/main" id="{E65474D3-C7EB-47B8-BD44-9BA8262D6135}"/>
            </a:ext>
          </a:extLst>
        </xdr:cNvPr>
        <xdr:cNvSpPr>
          <a:spLocks noChangeAspect="1" noChangeArrowheads="1"/>
        </xdr:cNvSpPr>
      </xdr:nvSpPr>
      <xdr:spPr bwMode="auto">
        <a:xfrm>
          <a:off x="6334125"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48</xdr:row>
      <xdr:rowOff>0</xdr:rowOff>
    </xdr:from>
    <xdr:ext cx="304800" cy="304800"/>
    <xdr:sp macro="" textlink="">
      <xdr:nvSpPr>
        <xdr:cNvPr id="90" name="AutoShape 9" descr="Image result for food colouring YELLOW">
          <a:extLst>
            <a:ext uri="{FF2B5EF4-FFF2-40B4-BE49-F238E27FC236}">
              <a16:creationId xmlns:a16="http://schemas.microsoft.com/office/drawing/2014/main" id="{7596C398-AC3C-48B1-AB59-2BB61DFD2DDC}"/>
            </a:ext>
          </a:extLst>
        </xdr:cNvPr>
        <xdr:cNvSpPr>
          <a:spLocks noChangeAspect="1" noChangeArrowheads="1"/>
        </xdr:cNvSpPr>
      </xdr:nvSpPr>
      <xdr:spPr bwMode="auto">
        <a:xfrm>
          <a:off x="6334125"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50</xdr:row>
      <xdr:rowOff>0</xdr:rowOff>
    </xdr:from>
    <xdr:ext cx="304800" cy="304800"/>
    <xdr:sp macro="" textlink="">
      <xdr:nvSpPr>
        <xdr:cNvPr id="91" name="AutoShape 9" descr="Image result for food colouring YELLOW">
          <a:extLst>
            <a:ext uri="{FF2B5EF4-FFF2-40B4-BE49-F238E27FC236}">
              <a16:creationId xmlns:a16="http://schemas.microsoft.com/office/drawing/2014/main" id="{5832EE2A-63A0-4C04-BAD3-9B8469A4BFD4}"/>
            </a:ext>
          </a:extLst>
        </xdr:cNvPr>
        <xdr:cNvSpPr>
          <a:spLocks noChangeAspect="1" noChangeArrowheads="1"/>
        </xdr:cNvSpPr>
      </xdr:nvSpPr>
      <xdr:spPr bwMode="auto">
        <a:xfrm>
          <a:off x="6334125"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52</xdr:row>
      <xdr:rowOff>0</xdr:rowOff>
    </xdr:from>
    <xdr:ext cx="304800" cy="304800"/>
    <xdr:sp macro="" textlink="">
      <xdr:nvSpPr>
        <xdr:cNvPr id="92" name="AutoShape 9" descr="Image result for food colouring YELLOW">
          <a:extLst>
            <a:ext uri="{FF2B5EF4-FFF2-40B4-BE49-F238E27FC236}">
              <a16:creationId xmlns:a16="http://schemas.microsoft.com/office/drawing/2014/main" id="{60F48D18-C90C-46AC-BDD4-E1A27FA0E2D2}"/>
            </a:ext>
          </a:extLst>
        </xdr:cNvPr>
        <xdr:cNvSpPr>
          <a:spLocks noChangeAspect="1" noChangeArrowheads="1"/>
        </xdr:cNvSpPr>
      </xdr:nvSpPr>
      <xdr:spPr bwMode="auto">
        <a:xfrm>
          <a:off x="6334125"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53</xdr:row>
      <xdr:rowOff>0</xdr:rowOff>
    </xdr:from>
    <xdr:ext cx="304800" cy="304800"/>
    <xdr:sp macro="" textlink="">
      <xdr:nvSpPr>
        <xdr:cNvPr id="93" name="AutoShape 9" descr="Image result for food colouring YELLOW">
          <a:extLst>
            <a:ext uri="{FF2B5EF4-FFF2-40B4-BE49-F238E27FC236}">
              <a16:creationId xmlns:a16="http://schemas.microsoft.com/office/drawing/2014/main" id="{1ADFFCA6-6136-441B-803D-30BB4B4CABCD}"/>
            </a:ext>
          </a:extLst>
        </xdr:cNvPr>
        <xdr:cNvSpPr>
          <a:spLocks noChangeAspect="1" noChangeArrowheads="1"/>
        </xdr:cNvSpPr>
      </xdr:nvSpPr>
      <xdr:spPr bwMode="auto">
        <a:xfrm>
          <a:off x="6334125"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52</xdr:row>
      <xdr:rowOff>0</xdr:rowOff>
    </xdr:from>
    <xdr:ext cx="304800" cy="304800"/>
    <xdr:sp macro="" textlink="">
      <xdr:nvSpPr>
        <xdr:cNvPr id="94" name="AutoShape 9" descr="Image result for food colouring YELLOW">
          <a:extLst>
            <a:ext uri="{FF2B5EF4-FFF2-40B4-BE49-F238E27FC236}">
              <a16:creationId xmlns:a16="http://schemas.microsoft.com/office/drawing/2014/main" id="{59E52F57-B315-4DB8-B141-5F3ABAD98BD5}"/>
            </a:ext>
          </a:extLst>
        </xdr:cNvPr>
        <xdr:cNvSpPr>
          <a:spLocks noChangeAspect="1" noChangeArrowheads="1"/>
        </xdr:cNvSpPr>
      </xdr:nvSpPr>
      <xdr:spPr bwMode="auto">
        <a:xfrm>
          <a:off x="6334125"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54</xdr:row>
      <xdr:rowOff>0</xdr:rowOff>
    </xdr:from>
    <xdr:ext cx="304800" cy="304800"/>
    <xdr:sp macro="" textlink="">
      <xdr:nvSpPr>
        <xdr:cNvPr id="95" name="AutoShape 9" descr="Image result for food colouring YELLOW">
          <a:extLst>
            <a:ext uri="{FF2B5EF4-FFF2-40B4-BE49-F238E27FC236}">
              <a16:creationId xmlns:a16="http://schemas.microsoft.com/office/drawing/2014/main" id="{34E36612-0665-4B2B-A902-4731AFD858E1}"/>
            </a:ext>
          </a:extLst>
        </xdr:cNvPr>
        <xdr:cNvSpPr>
          <a:spLocks noChangeAspect="1" noChangeArrowheads="1"/>
        </xdr:cNvSpPr>
      </xdr:nvSpPr>
      <xdr:spPr bwMode="auto">
        <a:xfrm>
          <a:off x="6334125"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53</xdr:row>
      <xdr:rowOff>0</xdr:rowOff>
    </xdr:from>
    <xdr:ext cx="304800" cy="304800"/>
    <xdr:sp macro="" textlink="">
      <xdr:nvSpPr>
        <xdr:cNvPr id="96" name="AutoShape 9" descr="Image result for food colouring YELLOW">
          <a:extLst>
            <a:ext uri="{FF2B5EF4-FFF2-40B4-BE49-F238E27FC236}">
              <a16:creationId xmlns:a16="http://schemas.microsoft.com/office/drawing/2014/main" id="{4E1083DD-6FDC-471E-9554-FEEE4DD55518}"/>
            </a:ext>
          </a:extLst>
        </xdr:cNvPr>
        <xdr:cNvSpPr>
          <a:spLocks noChangeAspect="1" noChangeArrowheads="1"/>
        </xdr:cNvSpPr>
      </xdr:nvSpPr>
      <xdr:spPr bwMode="auto">
        <a:xfrm>
          <a:off x="6334125"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55</xdr:row>
      <xdr:rowOff>0</xdr:rowOff>
    </xdr:from>
    <xdr:ext cx="304800" cy="304800"/>
    <xdr:sp macro="" textlink="">
      <xdr:nvSpPr>
        <xdr:cNvPr id="97" name="AutoShape 9" descr="Image result for food colouring YELLOW">
          <a:extLst>
            <a:ext uri="{FF2B5EF4-FFF2-40B4-BE49-F238E27FC236}">
              <a16:creationId xmlns:a16="http://schemas.microsoft.com/office/drawing/2014/main" id="{ADDBF29C-83EB-4A02-897F-C86162AB3089}"/>
            </a:ext>
          </a:extLst>
        </xdr:cNvPr>
        <xdr:cNvSpPr>
          <a:spLocks noChangeAspect="1" noChangeArrowheads="1"/>
        </xdr:cNvSpPr>
      </xdr:nvSpPr>
      <xdr:spPr bwMode="auto">
        <a:xfrm>
          <a:off x="6334125"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54</xdr:row>
      <xdr:rowOff>0</xdr:rowOff>
    </xdr:from>
    <xdr:ext cx="304800" cy="304800"/>
    <xdr:sp macro="" textlink="">
      <xdr:nvSpPr>
        <xdr:cNvPr id="98" name="AutoShape 9" descr="Image result for food colouring YELLOW">
          <a:extLst>
            <a:ext uri="{FF2B5EF4-FFF2-40B4-BE49-F238E27FC236}">
              <a16:creationId xmlns:a16="http://schemas.microsoft.com/office/drawing/2014/main" id="{C2E07BE3-9052-4CED-9D9C-41C7BB1ED42A}"/>
            </a:ext>
          </a:extLst>
        </xdr:cNvPr>
        <xdr:cNvSpPr>
          <a:spLocks noChangeAspect="1" noChangeArrowheads="1"/>
        </xdr:cNvSpPr>
      </xdr:nvSpPr>
      <xdr:spPr bwMode="auto">
        <a:xfrm>
          <a:off x="6334125"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56</xdr:row>
      <xdr:rowOff>0</xdr:rowOff>
    </xdr:from>
    <xdr:ext cx="304800" cy="304800"/>
    <xdr:sp macro="" textlink="">
      <xdr:nvSpPr>
        <xdr:cNvPr id="99" name="AutoShape 9" descr="Image result for food colouring YELLOW">
          <a:extLst>
            <a:ext uri="{FF2B5EF4-FFF2-40B4-BE49-F238E27FC236}">
              <a16:creationId xmlns:a16="http://schemas.microsoft.com/office/drawing/2014/main" id="{C74394B5-E0FA-4851-8F3C-DAC86053B59D}"/>
            </a:ext>
          </a:extLst>
        </xdr:cNvPr>
        <xdr:cNvSpPr>
          <a:spLocks noChangeAspect="1" noChangeArrowheads="1"/>
        </xdr:cNvSpPr>
      </xdr:nvSpPr>
      <xdr:spPr bwMode="auto">
        <a:xfrm>
          <a:off x="6334125" y="1619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55</xdr:row>
      <xdr:rowOff>0</xdr:rowOff>
    </xdr:from>
    <xdr:ext cx="304800" cy="304800"/>
    <xdr:sp macro="" textlink="">
      <xdr:nvSpPr>
        <xdr:cNvPr id="100" name="AutoShape 9" descr="Image result for food colouring YELLOW">
          <a:extLst>
            <a:ext uri="{FF2B5EF4-FFF2-40B4-BE49-F238E27FC236}">
              <a16:creationId xmlns:a16="http://schemas.microsoft.com/office/drawing/2014/main" id="{EE016084-F34E-42AD-B6E3-86565C5FC5FB}"/>
            </a:ext>
          </a:extLst>
        </xdr:cNvPr>
        <xdr:cNvSpPr>
          <a:spLocks noChangeAspect="1" noChangeArrowheads="1"/>
        </xdr:cNvSpPr>
      </xdr:nvSpPr>
      <xdr:spPr bwMode="auto">
        <a:xfrm>
          <a:off x="6334125"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49</xdr:row>
      <xdr:rowOff>0</xdr:rowOff>
    </xdr:from>
    <xdr:ext cx="304800" cy="304800"/>
    <xdr:sp macro="" textlink="">
      <xdr:nvSpPr>
        <xdr:cNvPr id="101" name="AutoShape 9" descr="Image result for food colouring YELLOW">
          <a:extLst>
            <a:ext uri="{FF2B5EF4-FFF2-40B4-BE49-F238E27FC236}">
              <a16:creationId xmlns:a16="http://schemas.microsoft.com/office/drawing/2014/main" id="{F077881C-7747-47A7-9E41-F5CC2FFAB26D}"/>
            </a:ext>
          </a:extLst>
        </xdr:cNvPr>
        <xdr:cNvSpPr>
          <a:spLocks noChangeAspect="1" noChangeArrowheads="1"/>
        </xdr:cNvSpPr>
      </xdr:nvSpPr>
      <xdr:spPr bwMode="auto">
        <a:xfrm>
          <a:off x="7515225"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48</xdr:row>
      <xdr:rowOff>0</xdr:rowOff>
    </xdr:from>
    <xdr:ext cx="304800" cy="304800"/>
    <xdr:sp macro="" textlink="">
      <xdr:nvSpPr>
        <xdr:cNvPr id="102" name="AutoShape 9" descr="Image result for food colouring YELLOW">
          <a:extLst>
            <a:ext uri="{FF2B5EF4-FFF2-40B4-BE49-F238E27FC236}">
              <a16:creationId xmlns:a16="http://schemas.microsoft.com/office/drawing/2014/main" id="{E0D72D00-BF45-4BBE-B575-4B15D6647306}"/>
            </a:ext>
          </a:extLst>
        </xdr:cNvPr>
        <xdr:cNvSpPr>
          <a:spLocks noChangeAspect="1" noChangeArrowheads="1"/>
        </xdr:cNvSpPr>
      </xdr:nvSpPr>
      <xdr:spPr bwMode="auto">
        <a:xfrm>
          <a:off x="7515225"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50</xdr:row>
      <xdr:rowOff>0</xdr:rowOff>
    </xdr:from>
    <xdr:ext cx="304800" cy="304800"/>
    <xdr:sp macro="" textlink="">
      <xdr:nvSpPr>
        <xdr:cNvPr id="103" name="AutoShape 9" descr="Image result for food colouring YELLOW">
          <a:extLst>
            <a:ext uri="{FF2B5EF4-FFF2-40B4-BE49-F238E27FC236}">
              <a16:creationId xmlns:a16="http://schemas.microsoft.com/office/drawing/2014/main" id="{1881E989-A070-4339-9462-0B06F14FDD2B}"/>
            </a:ext>
          </a:extLst>
        </xdr:cNvPr>
        <xdr:cNvSpPr>
          <a:spLocks noChangeAspect="1" noChangeArrowheads="1"/>
        </xdr:cNvSpPr>
      </xdr:nvSpPr>
      <xdr:spPr bwMode="auto">
        <a:xfrm>
          <a:off x="7515225"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49</xdr:row>
      <xdr:rowOff>0</xdr:rowOff>
    </xdr:from>
    <xdr:ext cx="304800" cy="304800"/>
    <xdr:sp macro="" textlink="">
      <xdr:nvSpPr>
        <xdr:cNvPr id="104" name="AutoShape 9" descr="Image result for food colouring YELLOW">
          <a:extLst>
            <a:ext uri="{FF2B5EF4-FFF2-40B4-BE49-F238E27FC236}">
              <a16:creationId xmlns:a16="http://schemas.microsoft.com/office/drawing/2014/main" id="{2173B0E7-B56B-49DB-AEDC-6FA678B767D5}"/>
            </a:ext>
          </a:extLst>
        </xdr:cNvPr>
        <xdr:cNvSpPr>
          <a:spLocks noChangeAspect="1" noChangeArrowheads="1"/>
        </xdr:cNvSpPr>
      </xdr:nvSpPr>
      <xdr:spPr bwMode="auto">
        <a:xfrm>
          <a:off x="7515225"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04800"/>
    <xdr:sp macro="" textlink="">
      <xdr:nvSpPr>
        <xdr:cNvPr id="105" name="AutoShape 9" descr="Image result for food colouring YELLOW">
          <a:extLst>
            <a:ext uri="{FF2B5EF4-FFF2-40B4-BE49-F238E27FC236}">
              <a16:creationId xmlns:a16="http://schemas.microsoft.com/office/drawing/2014/main" id="{412A8453-1750-4296-8FB5-D1AF09D6B330}"/>
            </a:ext>
          </a:extLst>
        </xdr:cNvPr>
        <xdr:cNvSpPr>
          <a:spLocks noChangeAspect="1" noChangeArrowheads="1"/>
        </xdr:cNvSpPr>
      </xdr:nvSpPr>
      <xdr:spPr bwMode="auto">
        <a:xfrm>
          <a:off x="7515225"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50</xdr:row>
      <xdr:rowOff>0</xdr:rowOff>
    </xdr:from>
    <xdr:ext cx="304800" cy="304800"/>
    <xdr:sp macro="" textlink="">
      <xdr:nvSpPr>
        <xdr:cNvPr id="106" name="AutoShape 9" descr="Image result for food colouring YELLOW">
          <a:extLst>
            <a:ext uri="{FF2B5EF4-FFF2-40B4-BE49-F238E27FC236}">
              <a16:creationId xmlns:a16="http://schemas.microsoft.com/office/drawing/2014/main" id="{7488428E-4975-44F1-9CB5-C40B42C3F5EF}"/>
            </a:ext>
          </a:extLst>
        </xdr:cNvPr>
        <xdr:cNvSpPr>
          <a:spLocks noChangeAspect="1" noChangeArrowheads="1"/>
        </xdr:cNvSpPr>
      </xdr:nvSpPr>
      <xdr:spPr bwMode="auto">
        <a:xfrm>
          <a:off x="7515225"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53</xdr:row>
      <xdr:rowOff>0</xdr:rowOff>
    </xdr:from>
    <xdr:ext cx="304800" cy="304800"/>
    <xdr:sp macro="" textlink="">
      <xdr:nvSpPr>
        <xdr:cNvPr id="107" name="AutoShape 9" descr="Image result for food colouring YELLOW">
          <a:extLst>
            <a:ext uri="{FF2B5EF4-FFF2-40B4-BE49-F238E27FC236}">
              <a16:creationId xmlns:a16="http://schemas.microsoft.com/office/drawing/2014/main" id="{D1AEBCBF-B6E3-4D07-BDDD-C2C726BEECE9}"/>
            </a:ext>
          </a:extLst>
        </xdr:cNvPr>
        <xdr:cNvSpPr>
          <a:spLocks noChangeAspect="1" noChangeArrowheads="1"/>
        </xdr:cNvSpPr>
      </xdr:nvSpPr>
      <xdr:spPr bwMode="auto">
        <a:xfrm>
          <a:off x="7515225"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04800"/>
    <xdr:sp macro="" textlink="">
      <xdr:nvSpPr>
        <xdr:cNvPr id="108" name="AutoShape 9" descr="Image result for food colouring YELLOW">
          <a:extLst>
            <a:ext uri="{FF2B5EF4-FFF2-40B4-BE49-F238E27FC236}">
              <a16:creationId xmlns:a16="http://schemas.microsoft.com/office/drawing/2014/main" id="{C1224D74-4D8B-4521-A085-447613675DA9}"/>
            </a:ext>
          </a:extLst>
        </xdr:cNvPr>
        <xdr:cNvSpPr>
          <a:spLocks noChangeAspect="1" noChangeArrowheads="1"/>
        </xdr:cNvSpPr>
      </xdr:nvSpPr>
      <xdr:spPr bwMode="auto">
        <a:xfrm>
          <a:off x="7515225"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54</xdr:row>
      <xdr:rowOff>0</xdr:rowOff>
    </xdr:from>
    <xdr:ext cx="304800" cy="304800"/>
    <xdr:sp macro="" textlink="">
      <xdr:nvSpPr>
        <xdr:cNvPr id="109" name="AutoShape 9" descr="Image result for food colouring YELLOW">
          <a:extLst>
            <a:ext uri="{FF2B5EF4-FFF2-40B4-BE49-F238E27FC236}">
              <a16:creationId xmlns:a16="http://schemas.microsoft.com/office/drawing/2014/main" id="{E5060946-8B52-4969-9AB9-56D67AF50DF5}"/>
            </a:ext>
          </a:extLst>
        </xdr:cNvPr>
        <xdr:cNvSpPr>
          <a:spLocks noChangeAspect="1" noChangeArrowheads="1"/>
        </xdr:cNvSpPr>
      </xdr:nvSpPr>
      <xdr:spPr bwMode="auto">
        <a:xfrm>
          <a:off x="7515225"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53</xdr:row>
      <xdr:rowOff>0</xdr:rowOff>
    </xdr:from>
    <xdr:ext cx="304800" cy="304800"/>
    <xdr:sp macro="" textlink="">
      <xdr:nvSpPr>
        <xdr:cNvPr id="110" name="AutoShape 9" descr="Image result for food colouring YELLOW">
          <a:extLst>
            <a:ext uri="{FF2B5EF4-FFF2-40B4-BE49-F238E27FC236}">
              <a16:creationId xmlns:a16="http://schemas.microsoft.com/office/drawing/2014/main" id="{2E8CC55A-07BD-44CE-AFED-EF9B947CB070}"/>
            </a:ext>
          </a:extLst>
        </xdr:cNvPr>
        <xdr:cNvSpPr>
          <a:spLocks noChangeAspect="1" noChangeArrowheads="1"/>
        </xdr:cNvSpPr>
      </xdr:nvSpPr>
      <xdr:spPr bwMode="auto">
        <a:xfrm>
          <a:off x="7515225"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55</xdr:row>
      <xdr:rowOff>0</xdr:rowOff>
    </xdr:from>
    <xdr:ext cx="304800" cy="304800"/>
    <xdr:sp macro="" textlink="">
      <xdr:nvSpPr>
        <xdr:cNvPr id="111" name="AutoShape 9" descr="Image result for food colouring YELLOW">
          <a:extLst>
            <a:ext uri="{FF2B5EF4-FFF2-40B4-BE49-F238E27FC236}">
              <a16:creationId xmlns:a16="http://schemas.microsoft.com/office/drawing/2014/main" id="{155CE8A7-DDA0-4F7A-B9CC-10B63067AA44}"/>
            </a:ext>
          </a:extLst>
        </xdr:cNvPr>
        <xdr:cNvSpPr>
          <a:spLocks noChangeAspect="1" noChangeArrowheads="1"/>
        </xdr:cNvSpPr>
      </xdr:nvSpPr>
      <xdr:spPr bwMode="auto">
        <a:xfrm>
          <a:off x="7515225"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54</xdr:row>
      <xdr:rowOff>0</xdr:rowOff>
    </xdr:from>
    <xdr:ext cx="304800" cy="304800"/>
    <xdr:sp macro="" textlink="">
      <xdr:nvSpPr>
        <xdr:cNvPr id="112" name="AutoShape 9" descr="Image result for food colouring YELLOW">
          <a:extLst>
            <a:ext uri="{FF2B5EF4-FFF2-40B4-BE49-F238E27FC236}">
              <a16:creationId xmlns:a16="http://schemas.microsoft.com/office/drawing/2014/main" id="{8BD49E18-6F2A-413A-972B-158183131947}"/>
            </a:ext>
          </a:extLst>
        </xdr:cNvPr>
        <xdr:cNvSpPr>
          <a:spLocks noChangeAspect="1" noChangeArrowheads="1"/>
        </xdr:cNvSpPr>
      </xdr:nvSpPr>
      <xdr:spPr bwMode="auto">
        <a:xfrm>
          <a:off x="7515225"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56</xdr:row>
      <xdr:rowOff>0</xdr:rowOff>
    </xdr:from>
    <xdr:ext cx="304800" cy="304800"/>
    <xdr:sp macro="" textlink="">
      <xdr:nvSpPr>
        <xdr:cNvPr id="113" name="AutoShape 9" descr="Image result for food colouring YELLOW">
          <a:extLst>
            <a:ext uri="{FF2B5EF4-FFF2-40B4-BE49-F238E27FC236}">
              <a16:creationId xmlns:a16="http://schemas.microsoft.com/office/drawing/2014/main" id="{40747C2F-76E4-4669-869F-AD5D890E1D3A}"/>
            </a:ext>
          </a:extLst>
        </xdr:cNvPr>
        <xdr:cNvSpPr>
          <a:spLocks noChangeAspect="1" noChangeArrowheads="1"/>
        </xdr:cNvSpPr>
      </xdr:nvSpPr>
      <xdr:spPr bwMode="auto">
        <a:xfrm>
          <a:off x="7515225" y="1619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55</xdr:row>
      <xdr:rowOff>0</xdr:rowOff>
    </xdr:from>
    <xdr:ext cx="304800" cy="304800"/>
    <xdr:sp macro="" textlink="">
      <xdr:nvSpPr>
        <xdr:cNvPr id="114" name="AutoShape 9" descr="Image result for food colouring YELLOW">
          <a:extLst>
            <a:ext uri="{FF2B5EF4-FFF2-40B4-BE49-F238E27FC236}">
              <a16:creationId xmlns:a16="http://schemas.microsoft.com/office/drawing/2014/main" id="{380900EF-32F5-4AC4-B47D-EE8A232AB09D}"/>
            </a:ext>
          </a:extLst>
        </xdr:cNvPr>
        <xdr:cNvSpPr>
          <a:spLocks noChangeAspect="1" noChangeArrowheads="1"/>
        </xdr:cNvSpPr>
      </xdr:nvSpPr>
      <xdr:spPr bwMode="auto">
        <a:xfrm>
          <a:off x="7515225"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49</xdr:row>
      <xdr:rowOff>0</xdr:rowOff>
    </xdr:from>
    <xdr:ext cx="304800" cy="304800"/>
    <xdr:sp macro="" textlink="">
      <xdr:nvSpPr>
        <xdr:cNvPr id="115" name="AutoShape 9" descr="Image result for food colouring YELLOW">
          <a:extLst>
            <a:ext uri="{FF2B5EF4-FFF2-40B4-BE49-F238E27FC236}">
              <a16:creationId xmlns:a16="http://schemas.microsoft.com/office/drawing/2014/main" id="{6E121175-0028-41CF-AED6-4613CA2BB5E7}"/>
            </a:ext>
          </a:extLst>
        </xdr:cNvPr>
        <xdr:cNvSpPr>
          <a:spLocks noChangeAspect="1" noChangeArrowheads="1"/>
        </xdr:cNvSpPr>
      </xdr:nvSpPr>
      <xdr:spPr bwMode="auto">
        <a:xfrm>
          <a:off x="8724900"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48</xdr:row>
      <xdr:rowOff>0</xdr:rowOff>
    </xdr:from>
    <xdr:ext cx="304800" cy="304800"/>
    <xdr:sp macro="" textlink="">
      <xdr:nvSpPr>
        <xdr:cNvPr id="116" name="AutoShape 9" descr="Image result for food colouring YELLOW">
          <a:extLst>
            <a:ext uri="{FF2B5EF4-FFF2-40B4-BE49-F238E27FC236}">
              <a16:creationId xmlns:a16="http://schemas.microsoft.com/office/drawing/2014/main" id="{D193C64F-A895-4B64-AF5B-08C08ED253ED}"/>
            </a:ext>
          </a:extLst>
        </xdr:cNvPr>
        <xdr:cNvSpPr>
          <a:spLocks noChangeAspect="1" noChangeArrowheads="1"/>
        </xdr:cNvSpPr>
      </xdr:nvSpPr>
      <xdr:spPr bwMode="auto">
        <a:xfrm>
          <a:off x="8724900"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50</xdr:row>
      <xdr:rowOff>0</xdr:rowOff>
    </xdr:from>
    <xdr:ext cx="304800" cy="304800"/>
    <xdr:sp macro="" textlink="">
      <xdr:nvSpPr>
        <xdr:cNvPr id="117" name="AutoShape 9" descr="Image result for food colouring YELLOW">
          <a:extLst>
            <a:ext uri="{FF2B5EF4-FFF2-40B4-BE49-F238E27FC236}">
              <a16:creationId xmlns:a16="http://schemas.microsoft.com/office/drawing/2014/main" id="{EE899F2E-79F4-4423-B59A-5C2FB022052A}"/>
            </a:ext>
          </a:extLst>
        </xdr:cNvPr>
        <xdr:cNvSpPr>
          <a:spLocks noChangeAspect="1" noChangeArrowheads="1"/>
        </xdr:cNvSpPr>
      </xdr:nvSpPr>
      <xdr:spPr bwMode="auto">
        <a:xfrm>
          <a:off x="8724900"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52</xdr:row>
      <xdr:rowOff>0</xdr:rowOff>
    </xdr:from>
    <xdr:ext cx="304800" cy="304800"/>
    <xdr:sp macro="" textlink="">
      <xdr:nvSpPr>
        <xdr:cNvPr id="118" name="AutoShape 9" descr="Image result for food colouring YELLOW">
          <a:extLst>
            <a:ext uri="{FF2B5EF4-FFF2-40B4-BE49-F238E27FC236}">
              <a16:creationId xmlns:a16="http://schemas.microsoft.com/office/drawing/2014/main" id="{1FB3EC8C-E706-4004-AC6D-340A7C832961}"/>
            </a:ext>
          </a:extLst>
        </xdr:cNvPr>
        <xdr:cNvSpPr>
          <a:spLocks noChangeAspect="1" noChangeArrowheads="1"/>
        </xdr:cNvSpPr>
      </xdr:nvSpPr>
      <xdr:spPr bwMode="auto">
        <a:xfrm>
          <a:off x="8724900"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19" name="AutoShape 9" descr="Image result for food colouring YELLOW">
          <a:extLst>
            <a:ext uri="{FF2B5EF4-FFF2-40B4-BE49-F238E27FC236}">
              <a16:creationId xmlns:a16="http://schemas.microsoft.com/office/drawing/2014/main" id="{96C1693A-2BA5-4D48-B4B1-1408D7935772}"/>
            </a:ext>
          </a:extLst>
        </xdr:cNvPr>
        <xdr:cNvSpPr>
          <a:spLocks noChangeAspect="1" noChangeArrowheads="1"/>
        </xdr:cNvSpPr>
      </xdr:nvSpPr>
      <xdr:spPr bwMode="auto">
        <a:xfrm>
          <a:off x="8724900"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52</xdr:row>
      <xdr:rowOff>0</xdr:rowOff>
    </xdr:from>
    <xdr:ext cx="304800" cy="304800"/>
    <xdr:sp macro="" textlink="">
      <xdr:nvSpPr>
        <xdr:cNvPr id="120" name="AutoShape 9" descr="Image result for food colouring YELLOW">
          <a:extLst>
            <a:ext uri="{FF2B5EF4-FFF2-40B4-BE49-F238E27FC236}">
              <a16:creationId xmlns:a16="http://schemas.microsoft.com/office/drawing/2014/main" id="{D50E0196-D5BD-4E0A-B0AA-F50AF7C533FC}"/>
            </a:ext>
          </a:extLst>
        </xdr:cNvPr>
        <xdr:cNvSpPr>
          <a:spLocks noChangeAspect="1" noChangeArrowheads="1"/>
        </xdr:cNvSpPr>
      </xdr:nvSpPr>
      <xdr:spPr bwMode="auto">
        <a:xfrm>
          <a:off x="8724900"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54</xdr:row>
      <xdr:rowOff>0</xdr:rowOff>
    </xdr:from>
    <xdr:ext cx="304800" cy="304800"/>
    <xdr:sp macro="" textlink="">
      <xdr:nvSpPr>
        <xdr:cNvPr id="121" name="AutoShape 9" descr="Image result for food colouring YELLOW">
          <a:extLst>
            <a:ext uri="{FF2B5EF4-FFF2-40B4-BE49-F238E27FC236}">
              <a16:creationId xmlns:a16="http://schemas.microsoft.com/office/drawing/2014/main" id="{7CF3483A-8DDB-4EEE-B34B-DB552D1390D3}"/>
            </a:ext>
          </a:extLst>
        </xdr:cNvPr>
        <xdr:cNvSpPr>
          <a:spLocks noChangeAspect="1" noChangeArrowheads="1"/>
        </xdr:cNvSpPr>
      </xdr:nvSpPr>
      <xdr:spPr bwMode="auto">
        <a:xfrm>
          <a:off x="8724900"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53</xdr:row>
      <xdr:rowOff>0</xdr:rowOff>
    </xdr:from>
    <xdr:ext cx="304800" cy="304800"/>
    <xdr:sp macro="" textlink="">
      <xdr:nvSpPr>
        <xdr:cNvPr id="122" name="AutoShape 9" descr="Image result for food colouring YELLOW">
          <a:extLst>
            <a:ext uri="{FF2B5EF4-FFF2-40B4-BE49-F238E27FC236}">
              <a16:creationId xmlns:a16="http://schemas.microsoft.com/office/drawing/2014/main" id="{68DA3297-FE36-4514-976A-E3EA43D1B4D3}"/>
            </a:ext>
          </a:extLst>
        </xdr:cNvPr>
        <xdr:cNvSpPr>
          <a:spLocks noChangeAspect="1" noChangeArrowheads="1"/>
        </xdr:cNvSpPr>
      </xdr:nvSpPr>
      <xdr:spPr bwMode="auto">
        <a:xfrm>
          <a:off x="8724900"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55</xdr:row>
      <xdr:rowOff>0</xdr:rowOff>
    </xdr:from>
    <xdr:ext cx="304800" cy="304800"/>
    <xdr:sp macro="" textlink="">
      <xdr:nvSpPr>
        <xdr:cNvPr id="123" name="AutoShape 9" descr="Image result for food colouring YELLOW">
          <a:extLst>
            <a:ext uri="{FF2B5EF4-FFF2-40B4-BE49-F238E27FC236}">
              <a16:creationId xmlns:a16="http://schemas.microsoft.com/office/drawing/2014/main" id="{7A5D1FF3-F7F5-4004-ACB6-40E0D1D12DE0}"/>
            </a:ext>
          </a:extLst>
        </xdr:cNvPr>
        <xdr:cNvSpPr>
          <a:spLocks noChangeAspect="1" noChangeArrowheads="1"/>
        </xdr:cNvSpPr>
      </xdr:nvSpPr>
      <xdr:spPr bwMode="auto">
        <a:xfrm>
          <a:off x="8724900"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54</xdr:row>
      <xdr:rowOff>0</xdr:rowOff>
    </xdr:from>
    <xdr:ext cx="304800" cy="304800"/>
    <xdr:sp macro="" textlink="">
      <xdr:nvSpPr>
        <xdr:cNvPr id="124" name="AutoShape 9" descr="Image result for food colouring YELLOW">
          <a:extLst>
            <a:ext uri="{FF2B5EF4-FFF2-40B4-BE49-F238E27FC236}">
              <a16:creationId xmlns:a16="http://schemas.microsoft.com/office/drawing/2014/main" id="{B4FABAD4-630D-435C-A12F-7B49F8ED00D2}"/>
            </a:ext>
          </a:extLst>
        </xdr:cNvPr>
        <xdr:cNvSpPr>
          <a:spLocks noChangeAspect="1" noChangeArrowheads="1"/>
        </xdr:cNvSpPr>
      </xdr:nvSpPr>
      <xdr:spPr bwMode="auto">
        <a:xfrm>
          <a:off x="8724900"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56</xdr:row>
      <xdr:rowOff>0</xdr:rowOff>
    </xdr:from>
    <xdr:ext cx="304800" cy="304800"/>
    <xdr:sp macro="" textlink="">
      <xdr:nvSpPr>
        <xdr:cNvPr id="125" name="AutoShape 9" descr="Image result for food colouring YELLOW">
          <a:extLst>
            <a:ext uri="{FF2B5EF4-FFF2-40B4-BE49-F238E27FC236}">
              <a16:creationId xmlns:a16="http://schemas.microsoft.com/office/drawing/2014/main" id="{AB648C0E-34D7-4AA7-976C-586DAF18FCA5}"/>
            </a:ext>
          </a:extLst>
        </xdr:cNvPr>
        <xdr:cNvSpPr>
          <a:spLocks noChangeAspect="1" noChangeArrowheads="1"/>
        </xdr:cNvSpPr>
      </xdr:nvSpPr>
      <xdr:spPr bwMode="auto">
        <a:xfrm>
          <a:off x="8724900" y="1619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55</xdr:row>
      <xdr:rowOff>0</xdr:rowOff>
    </xdr:from>
    <xdr:ext cx="304800" cy="304800"/>
    <xdr:sp macro="" textlink="">
      <xdr:nvSpPr>
        <xdr:cNvPr id="126" name="AutoShape 9" descr="Image result for food colouring YELLOW">
          <a:extLst>
            <a:ext uri="{FF2B5EF4-FFF2-40B4-BE49-F238E27FC236}">
              <a16:creationId xmlns:a16="http://schemas.microsoft.com/office/drawing/2014/main" id="{C751555C-83C1-4BF7-BDB1-F03C96F331C4}"/>
            </a:ext>
          </a:extLst>
        </xdr:cNvPr>
        <xdr:cNvSpPr>
          <a:spLocks noChangeAspect="1" noChangeArrowheads="1"/>
        </xdr:cNvSpPr>
      </xdr:nvSpPr>
      <xdr:spPr bwMode="auto">
        <a:xfrm>
          <a:off x="8724900"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49</xdr:row>
      <xdr:rowOff>0</xdr:rowOff>
    </xdr:from>
    <xdr:ext cx="304800" cy="304800"/>
    <xdr:sp macro="" textlink="">
      <xdr:nvSpPr>
        <xdr:cNvPr id="127" name="AutoShape 9" descr="Image result for food colouring YELLOW">
          <a:extLst>
            <a:ext uri="{FF2B5EF4-FFF2-40B4-BE49-F238E27FC236}">
              <a16:creationId xmlns:a16="http://schemas.microsoft.com/office/drawing/2014/main" id="{28113976-F15E-4EBE-A0FC-00A1E0D847E3}"/>
            </a:ext>
          </a:extLst>
        </xdr:cNvPr>
        <xdr:cNvSpPr>
          <a:spLocks noChangeAspect="1" noChangeArrowheads="1"/>
        </xdr:cNvSpPr>
      </xdr:nvSpPr>
      <xdr:spPr bwMode="auto">
        <a:xfrm>
          <a:off x="9982200"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48</xdr:row>
      <xdr:rowOff>0</xdr:rowOff>
    </xdr:from>
    <xdr:ext cx="304800" cy="304800"/>
    <xdr:sp macro="" textlink="">
      <xdr:nvSpPr>
        <xdr:cNvPr id="128" name="AutoShape 9" descr="Image result for food colouring YELLOW">
          <a:extLst>
            <a:ext uri="{FF2B5EF4-FFF2-40B4-BE49-F238E27FC236}">
              <a16:creationId xmlns:a16="http://schemas.microsoft.com/office/drawing/2014/main" id="{1510B16D-8851-4DDD-B3BD-1A83F431D71A}"/>
            </a:ext>
          </a:extLst>
        </xdr:cNvPr>
        <xdr:cNvSpPr>
          <a:spLocks noChangeAspect="1" noChangeArrowheads="1"/>
        </xdr:cNvSpPr>
      </xdr:nvSpPr>
      <xdr:spPr bwMode="auto">
        <a:xfrm>
          <a:off x="9982200"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50</xdr:row>
      <xdr:rowOff>0</xdr:rowOff>
    </xdr:from>
    <xdr:ext cx="304800" cy="304800"/>
    <xdr:sp macro="" textlink="">
      <xdr:nvSpPr>
        <xdr:cNvPr id="129" name="AutoShape 9" descr="Image result for food colouring YELLOW">
          <a:extLst>
            <a:ext uri="{FF2B5EF4-FFF2-40B4-BE49-F238E27FC236}">
              <a16:creationId xmlns:a16="http://schemas.microsoft.com/office/drawing/2014/main" id="{3DC92EB6-FE05-4204-91E2-FAD1528DA0EB}"/>
            </a:ext>
          </a:extLst>
        </xdr:cNvPr>
        <xdr:cNvSpPr>
          <a:spLocks noChangeAspect="1" noChangeArrowheads="1"/>
        </xdr:cNvSpPr>
      </xdr:nvSpPr>
      <xdr:spPr bwMode="auto">
        <a:xfrm>
          <a:off x="9982200"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49</xdr:row>
      <xdr:rowOff>0</xdr:rowOff>
    </xdr:from>
    <xdr:ext cx="304800" cy="304800"/>
    <xdr:sp macro="" textlink="">
      <xdr:nvSpPr>
        <xdr:cNvPr id="130" name="AutoShape 9" descr="Image result for food colouring YELLOW">
          <a:extLst>
            <a:ext uri="{FF2B5EF4-FFF2-40B4-BE49-F238E27FC236}">
              <a16:creationId xmlns:a16="http://schemas.microsoft.com/office/drawing/2014/main" id="{CACB55D1-C6E4-44C8-AF4E-E7A38756C6B6}"/>
            </a:ext>
          </a:extLst>
        </xdr:cNvPr>
        <xdr:cNvSpPr>
          <a:spLocks noChangeAspect="1" noChangeArrowheads="1"/>
        </xdr:cNvSpPr>
      </xdr:nvSpPr>
      <xdr:spPr bwMode="auto">
        <a:xfrm>
          <a:off x="9982200"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52</xdr:row>
      <xdr:rowOff>0</xdr:rowOff>
    </xdr:from>
    <xdr:ext cx="304800" cy="304800"/>
    <xdr:sp macro="" textlink="">
      <xdr:nvSpPr>
        <xdr:cNvPr id="131" name="AutoShape 9" descr="Image result for food colouring YELLOW">
          <a:extLst>
            <a:ext uri="{FF2B5EF4-FFF2-40B4-BE49-F238E27FC236}">
              <a16:creationId xmlns:a16="http://schemas.microsoft.com/office/drawing/2014/main" id="{63A43113-B24C-4477-B531-67B71722A0A1}"/>
            </a:ext>
          </a:extLst>
        </xdr:cNvPr>
        <xdr:cNvSpPr>
          <a:spLocks noChangeAspect="1" noChangeArrowheads="1"/>
        </xdr:cNvSpPr>
      </xdr:nvSpPr>
      <xdr:spPr bwMode="auto">
        <a:xfrm>
          <a:off x="9982200"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50</xdr:row>
      <xdr:rowOff>0</xdr:rowOff>
    </xdr:from>
    <xdr:ext cx="304800" cy="304800"/>
    <xdr:sp macro="" textlink="">
      <xdr:nvSpPr>
        <xdr:cNvPr id="132" name="AutoShape 9" descr="Image result for food colouring YELLOW">
          <a:extLst>
            <a:ext uri="{FF2B5EF4-FFF2-40B4-BE49-F238E27FC236}">
              <a16:creationId xmlns:a16="http://schemas.microsoft.com/office/drawing/2014/main" id="{0137FB70-5CBE-4BEF-8D73-EFDD3F96543E}"/>
            </a:ext>
          </a:extLst>
        </xdr:cNvPr>
        <xdr:cNvSpPr>
          <a:spLocks noChangeAspect="1" noChangeArrowheads="1"/>
        </xdr:cNvSpPr>
      </xdr:nvSpPr>
      <xdr:spPr bwMode="auto">
        <a:xfrm>
          <a:off x="9982200"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53</xdr:row>
      <xdr:rowOff>0</xdr:rowOff>
    </xdr:from>
    <xdr:ext cx="304800" cy="304800"/>
    <xdr:sp macro="" textlink="">
      <xdr:nvSpPr>
        <xdr:cNvPr id="133" name="AutoShape 9" descr="Image result for food colouring YELLOW">
          <a:extLst>
            <a:ext uri="{FF2B5EF4-FFF2-40B4-BE49-F238E27FC236}">
              <a16:creationId xmlns:a16="http://schemas.microsoft.com/office/drawing/2014/main" id="{08EABD20-C5FD-4B07-BD5F-E5E17C7AB37D}"/>
            </a:ext>
          </a:extLst>
        </xdr:cNvPr>
        <xdr:cNvSpPr>
          <a:spLocks noChangeAspect="1" noChangeArrowheads="1"/>
        </xdr:cNvSpPr>
      </xdr:nvSpPr>
      <xdr:spPr bwMode="auto">
        <a:xfrm>
          <a:off x="9982200"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52</xdr:row>
      <xdr:rowOff>0</xdr:rowOff>
    </xdr:from>
    <xdr:ext cx="304800" cy="304800"/>
    <xdr:sp macro="" textlink="">
      <xdr:nvSpPr>
        <xdr:cNvPr id="134" name="AutoShape 9" descr="Image result for food colouring YELLOW">
          <a:extLst>
            <a:ext uri="{FF2B5EF4-FFF2-40B4-BE49-F238E27FC236}">
              <a16:creationId xmlns:a16="http://schemas.microsoft.com/office/drawing/2014/main" id="{4C98E8FC-41FF-44E9-9F70-C00F22D232FF}"/>
            </a:ext>
          </a:extLst>
        </xdr:cNvPr>
        <xdr:cNvSpPr>
          <a:spLocks noChangeAspect="1" noChangeArrowheads="1"/>
        </xdr:cNvSpPr>
      </xdr:nvSpPr>
      <xdr:spPr bwMode="auto">
        <a:xfrm>
          <a:off x="9982200"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54</xdr:row>
      <xdr:rowOff>0</xdr:rowOff>
    </xdr:from>
    <xdr:ext cx="304800" cy="304800"/>
    <xdr:sp macro="" textlink="">
      <xdr:nvSpPr>
        <xdr:cNvPr id="135" name="AutoShape 9" descr="Image result for food colouring YELLOW">
          <a:extLst>
            <a:ext uri="{FF2B5EF4-FFF2-40B4-BE49-F238E27FC236}">
              <a16:creationId xmlns:a16="http://schemas.microsoft.com/office/drawing/2014/main" id="{27CAA776-D5D7-4770-BD4C-60F995E0EF04}"/>
            </a:ext>
          </a:extLst>
        </xdr:cNvPr>
        <xdr:cNvSpPr>
          <a:spLocks noChangeAspect="1" noChangeArrowheads="1"/>
        </xdr:cNvSpPr>
      </xdr:nvSpPr>
      <xdr:spPr bwMode="auto">
        <a:xfrm>
          <a:off x="9982200"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53</xdr:row>
      <xdr:rowOff>0</xdr:rowOff>
    </xdr:from>
    <xdr:ext cx="304800" cy="304800"/>
    <xdr:sp macro="" textlink="">
      <xdr:nvSpPr>
        <xdr:cNvPr id="136" name="AutoShape 9" descr="Image result for food colouring YELLOW">
          <a:extLst>
            <a:ext uri="{FF2B5EF4-FFF2-40B4-BE49-F238E27FC236}">
              <a16:creationId xmlns:a16="http://schemas.microsoft.com/office/drawing/2014/main" id="{FDCB49E6-1E23-4262-BB88-C648CA1C1A31}"/>
            </a:ext>
          </a:extLst>
        </xdr:cNvPr>
        <xdr:cNvSpPr>
          <a:spLocks noChangeAspect="1" noChangeArrowheads="1"/>
        </xdr:cNvSpPr>
      </xdr:nvSpPr>
      <xdr:spPr bwMode="auto">
        <a:xfrm>
          <a:off x="9982200"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55</xdr:row>
      <xdr:rowOff>0</xdr:rowOff>
    </xdr:from>
    <xdr:ext cx="304800" cy="304800"/>
    <xdr:sp macro="" textlink="">
      <xdr:nvSpPr>
        <xdr:cNvPr id="137" name="AutoShape 9" descr="Image result for food colouring YELLOW">
          <a:extLst>
            <a:ext uri="{FF2B5EF4-FFF2-40B4-BE49-F238E27FC236}">
              <a16:creationId xmlns:a16="http://schemas.microsoft.com/office/drawing/2014/main" id="{AAB268C4-01E4-4546-B4CA-74645CEDCCA5}"/>
            </a:ext>
          </a:extLst>
        </xdr:cNvPr>
        <xdr:cNvSpPr>
          <a:spLocks noChangeAspect="1" noChangeArrowheads="1"/>
        </xdr:cNvSpPr>
      </xdr:nvSpPr>
      <xdr:spPr bwMode="auto">
        <a:xfrm>
          <a:off x="9982200"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54</xdr:row>
      <xdr:rowOff>0</xdr:rowOff>
    </xdr:from>
    <xdr:ext cx="304800" cy="304800"/>
    <xdr:sp macro="" textlink="">
      <xdr:nvSpPr>
        <xdr:cNvPr id="138" name="AutoShape 9" descr="Image result for food colouring YELLOW">
          <a:extLst>
            <a:ext uri="{FF2B5EF4-FFF2-40B4-BE49-F238E27FC236}">
              <a16:creationId xmlns:a16="http://schemas.microsoft.com/office/drawing/2014/main" id="{52F98A2E-80E9-40E1-9FD4-8B8A2843445C}"/>
            </a:ext>
          </a:extLst>
        </xdr:cNvPr>
        <xdr:cNvSpPr>
          <a:spLocks noChangeAspect="1" noChangeArrowheads="1"/>
        </xdr:cNvSpPr>
      </xdr:nvSpPr>
      <xdr:spPr bwMode="auto">
        <a:xfrm>
          <a:off x="9982200"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56</xdr:row>
      <xdr:rowOff>0</xdr:rowOff>
    </xdr:from>
    <xdr:ext cx="304800" cy="304800"/>
    <xdr:sp macro="" textlink="">
      <xdr:nvSpPr>
        <xdr:cNvPr id="139" name="AutoShape 9" descr="Image result for food colouring YELLOW">
          <a:extLst>
            <a:ext uri="{FF2B5EF4-FFF2-40B4-BE49-F238E27FC236}">
              <a16:creationId xmlns:a16="http://schemas.microsoft.com/office/drawing/2014/main" id="{0CA55DA0-FE69-4436-9672-1680F352045F}"/>
            </a:ext>
          </a:extLst>
        </xdr:cNvPr>
        <xdr:cNvSpPr>
          <a:spLocks noChangeAspect="1" noChangeArrowheads="1"/>
        </xdr:cNvSpPr>
      </xdr:nvSpPr>
      <xdr:spPr bwMode="auto">
        <a:xfrm>
          <a:off x="9982200" y="1619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55</xdr:row>
      <xdr:rowOff>0</xdr:rowOff>
    </xdr:from>
    <xdr:ext cx="304800" cy="304800"/>
    <xdr:sp macro="" textlink="">
      <xdr:nvSpPr>
        <xdr:cNvPr id="140" name="AutoShape 9" descr="Image result for food colouring YELLOW">
          <a:extLst>
            <a:ext uri="{FF2B5EF4-FFF2-40B4-BE49-F238E27FC236}">
              <a16:creationId xmlns:a16="http://schemas.microsoft.com/office/drawing/2014/main" id="{42EB7F9E-E483-4A1F-B13A-81D41A9349AF}"/>
            </a:ext>
          </a:extLst>
        </xdr:cNvPr>
        <xdr:cNvSpPr>
          <a:spLocks noChangeAspect="1" noChangeArrowheads="1"/>
        </xdr:cNvSpPr>
      </xdr:nvSpPr>
      <xdr:spPr bwMode="auto">
        <a:xfrm>
          <a:off x="9982200"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49</xdr:row>
      <xdr:rowOff>0</xdr:rowOff>
    </xdr:from>
    <xdr:ext cx="304800" cy="304800"/>
    <xdr:sp macro="" textlink="">
      <xdr:nvSpPr>
        <xdr:cNvPr id="141" name="AutoShape 9" descr="Image result for food colouring YELLOW">
          <a:extLst>
            <a:ext uri="{FF2B5EF4-FFF2-40B4-BE49-F238E27FC236}">
              <a16:creationId xmlns:a16="http://schemas.microsoft.com/office/drawing/2014/main" id="{FE12D47C-4A06-4F8F-B880-974E89E1FDA7}"/>
            </a:ext>
          </a:extLst>
        </xdr:cNvPr>
        <xdr:cNvSpPr>
          <a:spLocks noChangeAspect="1" noChangeArrowheads="1"/>
        </xdr:cNvSpPr>
      </xdr:nvSpPr>
      <xdr:spPr bwMode="auto">
        <a:xfrm>
          <a:off x="11163300"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48</xdr:row>
      <xdr:rowOff>0</xdr:rowOff>
    </xdr:from>
    <xdr:ext cx="304800" cy="304800"/>
    <xdr:sp macro="" textlink="">
      <xdr:nvSpPr>
        <xdr:cNvPr id="142" name="AutoShape 9" descr="Image result for food colouring YELLOW">
          <a:extLst>
            <a:ext uri="{FF2B5EF4-FFF2-40B4-BE49-F238E27FC236}">
              <a16:creationId xmlns:a16="http://schemas.microsoft.com/office/drawing/2014/main" id="{A60F42E4-93DB-407D-8F29-29098173A8A2}"/>
            </a:ext>
          </a:extLst>
        </xdr:cNvPr>
        <xdr:cNvSpPr>
          <a:spLocks noChangeAspect="1" noChangeArrowheads="1"/>
        </xdr:cNvSpPr>
      </xdr:nvSpPr>
      <xdr:spPr bwMode="auto">
        <a:xfrm>
          <a:off x="11163300"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50</xdr:row>
      <xdr:rowOff>0</xdr:rowOff>
    </xdr:from>
    <xdr:ext cx="304800" cy="304800"/>
    <xdr:sp macro="" textlink="">
      <xdr:nvSpPr>
        <xdr:cNvPr id="143" name="AutoShape 9" descr="Image result for food colouring YELLOW">
          <a:extLst>
            <a:ext uri="{FF2B5EF4-FFF2-40B4-BE49-F238E27FC236}">
              <a16:creationId xmlns:a16="http://schemas.microsoft.com/office/drawing/2014/main" id="{AC5C287F-5BAE-4687-874B-084F4A6FD84F}"/>
            </a:ext>
          </a:extLst>
        </xdr:cNvPr>
        <xdr:cNvSpPr>
          <a:spLocks noChangeAspect="1" noChangeArrowheads="1"/>
        </xdr:cNvSpPr>
      </xdr:nvSpPr>
      <xdr:spPr bwMode="auto">
        <a:xfrm>
          <a:off x="11163300"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49</xdr:row>
      <xdr:rowOff>0</xdr:rowOff>
    </xdr:from>
    <xdr:ext cx="304800" cy="304800"/>
    <xdr:sp macro="" textlink="">
      <xdr:nvSpPr>
        <xdr:cNvPr id="144" name="AutoShape 9" descr="Image result for food colouring YELLOW">
          <a:extLst>
            <a:ext uri="{FF2B5EF4-FFF2-40B4-BE49-F238E27FC236}">
              <a16:creationId xmlns:a16="http://schemas.microsoft.com/office/drawing/2014/main" id="{4A78C253-DADA-40CF-A43E-D36A379F1856}"/>
            </a:ext>
          </a:extLst>
        </xdr:cNvPr>
        <xdr:cNvSpPr>
          <a:spLocks noChangeAspect="1" noChangeArrowheads="1"/>
        </xdr:cNvSpPr>
      </xdr:nvSpPr>
      <xdr:spPr bwMode="auto">
        <a:xfrm>
          <a:off x="11163300"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52</xdr:row>
      <xdr:rowOff>0</xdr:rowOff>
    </xdr:from>
    <xdr:ext cx="304800" cy="304800"/>
    <xdr:sp macro="" textlink="">
      <xdr:nvSpPr>
        <xdr:cNvPr id="145" name="AutoShape 9" descr="Image result for food colouring YELLOW">
          <a:extLst>
            <a:ext uri="{FF2B5EF4-FFF2-40B4-BE49-F238E27FC236}">
              <a16:creationId xmlns:a16="http://schemas.microsoft.com/office/drawing/2014/main" id="{3E737783-A782-412C-B353-ED16279938BA}"/>
            </a:ext>
          </a:extLst>
        </xdr:cNvPr>
        <xdr:cNvSpPr>
          <a:spLocks noChangeAspect="1" noChangeArrowheads="1"/>
        </xdr:cNvSpPr>
      </xdr:nvSpPr>
      <xdr:spPr bwMode="auto">
        <a:xfrm>
          <a:off x="11163300"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50</xdr:row>
      <xdr:rowOff>0</xdr:rowOff>
    </xdr:from>
    <xdr:ext cx="304800" cy="304800"/>
    <xdr:sp macro="" textlink="">
      <xdr:nvSpPr>
        <xdr:cNvPr id="146" name="AutoShape 9" descr="Image result for food colouring YELLOW">
          <a:extLst>
            <a:ext uri="{FF2B5EF4-FFF2-40B4-BE49-F238E27FC236}">
              <a16:creationId xmlns:a16="http://schemas.microsoft.com/office/drawing/2014/main" id="{E547057C-365D-489B-9D4F-D0B8AB7FEC8D}"/>
            </a:ext>
          </a:extLst>
        </xdr:cNvPr>
        <xdr:cNvSpPr>
          <a:spLocks noChangeAspect="1" noChangeArrowheads="1"/>
        </xdr:cNvSpPr>
      </xdr:nvSpPr>
      <xdr:spPr bwMode="auto">
        <a:xfrm>
          <a:off x="11163300"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53</xdr:row>
      <xdr:rowOff>0</xdr:rowOff>
    </xdr:from>
    <xdr:ext cx="304800" cy="304800"/>
    <xdr:sp macro="" textlink="">
      <xdr:nvSpPr>
        <xdr:cNvPr id="147" name="AutoShape 9" descr="Image result for food colouring YELLOW">
          <a:extLst>
            <a:ext uri="{FF2B5EF4-FFF2-40B4-BE49-F238E27FC236}">
              <a16:creationId xmlns:a16="http://schemas.microsoft.com/office/drawing/2014/main" id="{2EE428CE-F7DC-44B9-B945-FFFC123F60A2}"/>
            </a:ext>
          </a:extLst>
        </xdr:cNvPr>
        <xdr:cNvSpPr>
          <a:spLocks noChangeAspect="1" noChangeArrowheads="1"/>
        </xdr:cNvSpPr>
      </xdr:nvSpPr>
      <xdr:spPr bwMode="auto">
        <a:xfrm>
          <a:off x="11163300"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52</xdr:row>
      <xdr:rowOff>0</xdr:rowOff>
    </xdr:from>
    <xdr:ext cx="304800" cy="304800"/>
    <xdr:sp macro="" textlink="">
      <xdr:nvSpPr>
        <xdr:cNvPr id="148" name="AutoShape 9" descr="Image result for food colouring YELLOW">
          <a:extLst>
            <a:ext uri="{FF2B5EF4-FFF2-40B4-BE49-F238E27FC236}">
              <a16:creationId xmlns:a16="http://schemas.microsoft.com/office/drawing/2014/main" id="{BE3101CD-9787-4541-BADE-931CFAF4116F}"/>
            </a:ext>
          </a:extLst>
        </xdr:cNvPr>
        <xdr:cNvSpPr>
          <a:spLocks noChangeAspect="1" noChangeArrowheads="1"/>
        </xdr:cNvSpPr>
      </xdr:nvSpPr>
      <xdr:spPr bwMode="auto">
        <a:xfrm>
          <a:off x="11163300"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54</xdr:row>
      <xdr:rowOff>0</xdr:rowOff>
    </xdr:from>
    <xdr:ext cx="304800" cy="304800"/>
    <xdr:sp macro="" textlink="">
      <xdr:nvSpPr>
        <xdr:cNvPr id="149" name="AutoShape 9" descr="Image result for food colouring YELLOW">
          <a:extLst>
            <a:ext uri="{FF2B5EF4-FFF2-40B4-BE49-F238E27FC236}">
              <a16:creationId xmlns:a16="http://schemas.microsoft.com/office/drawing/2014/main" id="{334B67C6-326C-43FE-AC11-801AD5936AC2}"/>
            </a:ext>
          </a:extLst>
        </xdr:cNvPr>
        <xdr:cNvSpPr>
          <a:spLocks noChangeAspect="1" noChangeArrowheads="1"/>
        </xdr:cNvSpPr>
      </xdr:nvSpPr>
      <xdr:spPr bwMode="auto">
        <a:xfrm>
          <a:off x="11163300"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53</xdr:row>
      <xdr:rowOff>0</xdr:rowOff>
    </xdr:from>
    <xdr:ext cx="304800" cy="304800"/>
    <xdr:sp macro="" textlink="">
      <xdr:nvSpPr>
        <xdr:cNvPr id="150" name="AutoShape 9" descr="Image result for food colouring YELLOW">
          <a:extLst>
            <a:ext uri="{FF2B5EF4-FFF2-40B4-BE49-F238E27FC236}">
              <a16:creationId xmlns:a16="http://schemas.microsoft.com/office/drawing/2014/main" id="{7339352F-CF68-47E1-B3EC-C38775DC6010}"/>
            </a:ext>
          </a:extLst>
        </xdr:cNvPr>
        <xdr:cNvSpPr>
          <a:spLocks noChangeAspect="1" noChangeArrowheads="1"/>
        </xdr:cNvSpPr>
      </xdr:nvSpPr>
      <xdr:spPr bwMode="auto">
        <a:xfrm>
          <a:off x="11163300"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55</xdr:row>
      <xdr:rowOff>0</xdr:rowOff>
    </xdr:from>
    <xdr:ext cx="304800" cy="304800"/>
    <xdr:sp macro="" textlink="">
      <xdr:nvSpPr>
        <xdr:cNvPr id="151" name="AutoShape 9" descr="Image result for food colouring YELLOW">
          <a:extLst>
            <a:ext uri="{FF2B5EF4-FFF2-40B4-BE49-F238E27FC236}">
              <a16:creationId xmlns:a16="http://schemas.microsoft.com/office/drawing/2014/main" id="{D5177B68-14DF-4956-A544-2ECC16B5122B}"/>
            </a:ext>
          </a:extLst>
        </xdr:cNvPr>
        <xdr:cNvSpPr>
          <a:spLocks noChangeAspect="1" noChangeArrowheads="1"/>
        </xdr:cNvSpPr>
      </xdr:nvSpPr>
      <xdr:spPr bwMode="auto">
        <a:xfrm>
          <a:off x="11163300"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54</xdr:row>
      <xdr:rowOff>0</xdr:rowOff>
    </xdr:from>
    <xdr:ext cx="304800" cy="304800"/>
    <xdr:sp macro="" textlink="">
      <xdr:nvSpPr>
        <xdr:cNvPr id="152" name="AutoShape 9" descr="Image result for food colouring YELLOW">
          <a:extLst>
            <a:ext uri="{FF2B5EF4-FFF2-40B4-BE49-F238E27FC236}">
              <a16:creationId xmlns:a16="http://schemas.microsoft.com/office/drawing/2014/main" id="{FFC3B932-844C-4C8A-AC01-AA96847654B8}"/>
            </a:ext>
          </a:extLst>
        </xdr:cNvPr>
        <xdr:cNvSpPr>
          <a:spLocks noChangeAspect="1" noChangeArrowheads="1"/>
        </xdr:cNvSpPr>
      </xdr:nvSpPr>
      <xdr:spPr bwMode="auto">
        <a:xfrm>
          <a:off x="11163300"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56</xdr:row>
      <xdr:rowOff>0</xdr:rowOff>
    </xdr:from>
    <xdr:ext cx="304800" cy="304800"/>
    <xdr:sp macro="" textlink="">
      <xdr:nvSpPr>
        <xdr:cNvPr id="153" name="AutoShape 9" descr="Image result for food colouring YELLOW">
          <a:extLst>
            <a:ext uri="{FF2B5EF4-FFF2-40B4-BE49-F238E27FC236}">
              <a16:creationId xmlns:a16="http://schemas.microsoft.com/office/drawing/2014/main" id="{2E4EAFA4-8CDA-45BF-845E-C1CAE5ED5B3F}"/>
            </a:ext>
          </a:extLst>
        </xdr:cNvPr>
        <xdr:cNvSpPr>
          <a:spLocks noChangeAspect="1" noChangeArrowheads="1"/>
        </xdr:cNvSpPr>
      </xdr:nvSpPr>
      <xdr:spPr bwMode="auto">
        <a:xfrm>
          <a:off x="11163300" y="1619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55</xdr:row>
      <xdr:rowOff>0</xdr:rowOff>
    </xdr:from>
    <xdr:ext cx="304800" cy="304800"/>
    <xdr:sp macro="" textlink="">
      <xdr:nvSpPr>
        <xdr:cNvPr id="154" name="AutoShape 9" descr="Image result for food colouring YELLOW">
          <a:extLst>
            <a:ext uri="{FF2B5EF4-FFF2-40B4-BE49-F238E27FC236}">
              <a16:creationId xmlns:a16="http://schemas.microsoft.com/office/drawing/2014/main" id="{FC0B6A6C-3546-43E0-961E-234500792478}"/>
            </a:ext>
          </a:extLst>
        </xdr:cNvPr>
        <xdr:cNvSpPr>
          <a:spLocks noChangeAspect="1" noChangeArrowheads="1"/>
        </xdr:cNvSpPr>
      </xdr:nvSpPr>
      <xdr:spPr bwMode="auto">
        <a:xfrm>
          <a:off x="11163300"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49</xdr:row>
      <xdr:rowOff>0</xdr:rowOff>
    </xdr:from>
    <xdr:ext cx="304800" cy="304800"/>
    <xdr:sp macro="" textlink="">
      <xdr:nvSpPr>
        <xdr:cNvPr id="155" name="AutoShape 9" descr="Image result for food colouring YELLOW">
          <a:extLst>
            <a:ext uri="{FF2B5EF4-FFF2-40B4-BE49-F238E27FC236}">
              <a16:creationId xmlns:a16="http://schemas.microsoft.com/office/drawing/2014/main" id="{D9D4334B-CADF-4195-BEC5-79BE20B7E891}"/>
            </a:ext>
          </a:extLst>
        </xdr:cNvPr>
        <xdr:cNvSpPr>
          <a:spLocks noChangeAspect="1" noChangeArrowheads="1"/>
        </xdr:cNvSpPr>
      </xdr:nvSpPr>
      <xdr:spPr bwMode="auto">
        <a:xfrm>
          <a:off x="12582525"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48</xdr:row>
      <xdr:rowOff>0</xdr:rowOff>
    </xdr:from>
    <xdr:ext cx="304800" cy="304800"/>
    <xdr:sp macro="" textlink="">
      <xdr:nvSpPr>
        <xdr:cNvPr id="156" name="AutoShape 9" descr="Image result for food colouring YELLOW">
          <a:extLst>
            <a:ext uri="{FF2B5EF4-FFF2-40B4-BE49-F238E27FC236}">
              <a16:creationId xmlns:a16="http://schemas.microsoft.com/office/drawing/2014/main" id="{E12ED310-5FA7-44DD-B03D-3D1220886373}"/>
            </a:ext>
          </a:extLst>
        </xdr:cNvPr>
        <xdr:cNvSpPr>
          <a:spLocks noChangeAspect="1" noChangeArrowheads="1"/>
        </xdr:cNvSpPr>
      </xdr:nvSpPr>
      <xdr:spPr bwMode="auto">
        <a:xfrm>
          <a:off x="12582525"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50</xdr:row>
      <xdr:rowOff>0</xdr:rowOff>
    </xdr:from>
    <xdr:ext cx="304800" cy="304800"/>
    <xdr:sp macro="" textlink="">
      <xdr:nvSpPr>
        <xdr:cNvPr id="157" name="AutoShape 9" descr="Image result for food colouring YELLOW">
          <a:extLst>
            <a:ext uri="{FF2B5EF4-FFF2-40B4-BE49-F238E27FC236}">
              <a16:creationId xmlns:a16="http://schemas.microsoft.com/office/drawing/2014/main" id="{FDDF33FC-24E4-486C-BA41-0A19E920820D}"/>
            </a:ext>
          </a:extLst>
        </xdr:cNvPr>
        <xdr:cNvSpPr>
          <a:spLocks noChangeAspect="1" noChangeArrowheads="1"/>
        </xdr:cNvSpPr>
      </xdr:nvSpPr>
      <xdr:spPr bwMode="auto">
        <a:xfrm>
          <a:off x="12582525"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49</xdr:row>
      <xdr:rowOff>0</xdr:rowOff>
    </xdr:from>
    <xdr:ext cx="304800" cy="304800"/>
    <xdr:sp macro="" textlink="">
      <xdr:nvSpPr>
        <xdr:cNvPr id="158" name="AutoShape 9" descr="Image result for food colouring YELLOW">
          <a:extLst>
            <a:ext uri="{FF2B5EF4-FFF2-40B4-BE49-F238E27FC236}">
              <a16:creationId xmlns:a16="http://schemas.microsoft.com/office/drawing/2014/main" id="{F32F0392-0D01-46B2-B9D2-E9A96C0B6E8B}"/>
            </a:ext>
          </a:extLst>
        </xdr:cNvPr>
        <xdr:cNvSpPr>
          <a:spLocks noChangeAspect="1" noChangeArrowheads="1"/>
        </xdr:cNvSpPr>
      </xdr:nvSpPr>
      <xdr:spPr bwMode="auto">
        <a:xfrm>
          <a:off x="12582525"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52</xdr:row>
      <xdr:rowOff>0</xdr:rowOff>
    </xdr:from>
    <xdr:ext cx="304800" cy="304800"/>
    <xdr:sp macro="" textlink="">
      <xdr:nvSpPr>
        <xdr:cNvPr id="159" name="AutoShape 9" descr="Image result for food colouring YELLOW">
          <a:extLst>
            <a:ext uri="{FF2B5EF4-FFF2-40B4-BE49-F238E27FC236}">
              <a16:creationId xmlns:a16="http://schemas.microsoft.com/office/drawing/2014/main" id="{1AD95987-F288-4C8D-BD10-15511CDC50B1}"/>
            </a:ext>
          </a:extLst>
        </xdr:cNvPr>
        <xdr:cNvSpPr>
          <a:spLocks noChangeAspect="1" noChangeArrowheads="1"/>
        </xdr:cNvSpPr>
      </xdr:nvSpPr>
      <xdr:spPr bwMode="auto">
        <a:xfrm>
          <a:off x="12582525"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50</xdr:row>
      <xdr:rowOff>0</xdr:rowOff>
    </xdr:from>
    <xdr:ext cx="304800" cy="304800"/>
    <xdr:sp macro="" textlink="">
      <xdr:nvSpPr>
        <xdr:cNvPr id="160" name="AutoShape 9" descr="Image result for food colouring YELLOW">
          <a:extLst>
            <a:ext uri="{FF2B5EF4-FFF2-40B4-BE49-F238E27FC236}">
              <a16:creationId xmlns:a16="http://schemas.microsoft.com/office/drawing/2014/main" id="{1B3B2A1D-6677-4038-B30F-E3F9E9177D90}"/>
            </a:ext>
          </a:extLst>
        </xdr:cNvPr>
        <xdr:cNvSpPr>
          <a:spLocks noChangeAspect="1" noChangeArrowheads="1"/>
        </xdr:cNvSpPr>
      </xdr:nvSpPr>
      <xdr:spPr bwMode="auto">
        <a:xfrm>
          <a:off x="12582525"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53</xdr:row>
      <xdr:rowOff>0</xdr:rowOff>
    </xdr:from>
    <xdr:ext cx="304800" cy="304800"/>
    <xdr:sp macro="" textlink="">
      <xdr:nvSpPr>
        <xdr:cNvPr id="161" name="AutoShape 9" descr="Image result for food colouring YELLOW">
          <a:extLst>
            <a:ext uri="{FF2B5EF4-FFF2-40B4-BE49-F238E27FC236}">
              <a16:creationId xmlns:a16="http://schemas.microsoft.com/office/drawing/2014/main" id="{FA5535E0-90EA-438E-9ADE-ED19E48745D3}"/>
            </a:ext>
          </a:extLst>
        </xdr:cNvPr>
        <xdr:cNvSpPr>
          <a:spLocks noChangeAspect="1" noChangeArrowheads="1"/>
        </xdr:cNvSpPr>
      </xdr:nvSpPr>
      <xdr:spPr bwMode="auto">
        <a:xfrm>
          <a:off x="12582525"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52</xdr:row>
      <xdr:rowOff>0</xdr:rowOff>
    </xdr:from>
    <xdr:ext cx="304800" cy="304800"/>
    <xdr:sp macro="" textlink="">
      <xdr:nvSpPr>
        <xdr:cNvPr id="162" name="AutoShape 9" descr="Image result for food colouring YELLOW">
          <a:extLst>
            <a:ext uri="{FF2B5EF4-FFF2-40B4-BE49-F238E27FC236}">
              <a16:creationId xmlns:a16="http://schemas.microsoft.com/office/drawing/2014/main" id="{C87D2559-6C21-41A0-A8B9-CFB563413EC1}"/>
            </a:ext>
          </a:extLst>
        </xdr:cNvPr>
        <xdr:cNvSpPr>
          <a:spLocks noChangeAspect="1" noChangeArrowheads="1"/>
        </xdr:cNvSpPr>
      </xdr:nvSpPr>
      <xdr:spPr bwMode="auto">
        <a:xfrm>
          <a:off x="12582525"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54</xdr:row>
      <xdr:rowOff>0</xdr:rowOff>
    </xdr:from>
    <xdr:ext cx="304800" cy="304800"/>
    <xdr:sp macro="" textlink="">
      <xdr:nvSpPr>
        <xdr:cNvPr id="163" name="AutoShape 9" descr="Image result for food colouring YELLOW">
          <a:extLst>
            <a:ext uri="{FF2B5EF4-FFF2-40B4-BE49-F238E27FC236}">
              <a16:creationId xmlns:a16="http://schemas.microsoft.com/office/drawing/2014/main" id="{2BDFA2E8-CF44-4350-A478-999E51888F4D}"/>
            </a:ext>
          </a:extLst>
        </xdr:cNvPr>
        <xdr:cNvSpPr>
          <a:spLocks noChangeAspect="1" noChangeArrowheads="1"/>
        </xdr:cNvSpPr>
      </xdr:nvSpPr>
      <xdr:spPr bwMode="auto">
        <a:xfrm>
          <a:off x="12582525"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53</xdr:row>
      <xdr:rowOff>0</xdr:rowOff>
    </xdr:from>
    <xdr:ext cx="304800" cy="304800"/>
    <xdr:sp macro="" textlink="">
      <xdr:nvSpPr>
        <xdr:cNvPr id="164" name="AutoShape 9" descr="Image result for food colouring YELLOW">
          <a:extLst>
            <a:ext uri="{FF2B5EF4-FFF2-40B4-BE49-F238E27FC236}">
              <a16:creationId xmlns:a16="http://schemas.microsoft.com/office/drawing/2014/main" id="{0CE17541-F360-4900-A5AF-4580B0035923}"/>
            </a:ext>
          </a:extLst>
        </xdr:cNvPr>
        <xdr:cNvSpPr>
          <a:spLocks noChangeAspect="1" noChangeArrowheads="1"/>
        </xdr:cNvSpPr>
      </xdr:nvSpPr>
      <xdr:spPr bwMode="auto">
        <a:xfrm>
          <a:off x="12582525"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55</xdr:row>
      <xdr:rowOff>0</xdr:rowOff>
    </xdr:from>
    <xdr:ext cx="304800" cy="304800"/>
    <xdr:sp macro="" textlink="">
      <xdr:nvSpPr>
        <xdr:cNvPr id="165" name="AutoShape 9" descr="Image result for food colouring YELLOW">
          <a:extLst>
            <a:ext uri="{FF2B5EF4-FFF2-40B4-BE49-F238E27FC236}">
              <a16:creationId xmlns:a16="http://schemas.microsoft.com/office/drawing/2014/main" id="{A9C5EAC4-AB84-4F35-AE3D-7FC977FF9B1D}"/>
            </a:ext>
          </a:extLst>
        </xdr:cNvPr>
        <xdr:cNvSpPr>
          <a:spLocks noChangeAspect="1" noChangeArrowheads="1"/>
        </xdr:cNvSpPr>
      </xdr:nvSpPr>
      <xdr:spPr bwMode="auto">
        <a:xfrm>
          <a:off x="12582525"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54</xdr:row>
      <xdr:rowOff>0</xdr:rowOff>
    </xdr:from>
    <xdr:ext cx="304800" cy="304800"/>
    <xdr:sp macro="" textlink="">
      <xdr:nvSpPr>
        <xdr:cNvPr id="166" name="AutoShape 9" descr="Image result for food colouring YELLOW">
          <a:extLst>
            <a:ext uri="{FF2B5EF4-FFF2-40B4-BE49-F238E27FC236}">
              <a16:creationId xmlns:a16="http://schemas.microsoft.com/office/drawing/2014/main" id="{50798FC1-8FBD-4883-9260-C00B8203A86D}"/>
            </a:ext>
          </a:extLst>
        </xdr:cNvPr>
        <xdr:cNvSpPr>
          <a:spLocks noChangeAspect="1" noChangeArrowheads="1"/>
        </xdr:cNvSpPr>
      </xdr:nvSpPr>
      <xdr:spPr bwMode="auto">
        <a:xfrm>
          <a:off x="12582525"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56</xdr:row>
      <xdr:rowOff>0</xdr:rowOff>
    </xdr:from>
    <xdr:ext cx="304800" cy="304800"/>
    <xdr:sp macro="" textlink="">
      <xdr:nvSpPr>
        <xdr:cNvPr id="167" name="AutoShape 9" descr="Image result for food colouring YELLOW">
          <a:extLst>
            <a:ext uri="{FF2B5EF4-FFF2-40B4-BE49-F238E27FC236}">
              <a16:creationId xmlns:a16="http://schemas.microsoft.com/office/drawing/2014/main" id="{ED6BB634-C0B1-4C6B-8DA3-AFCF82639E03}"/>
            </a:ext>
          </a:extLst>
        </xdr:cNvPr>
        <xdr:cNvSpPr>
          <a:spLocks noChangeAspect="1" noChangeArrowheads="1"/>
        </xdr:cNvSpPr>
      </xdr:nvSpPr>
      <xdr:spPr bwMode="auto">
        <a:xfrm>
          <a:off x="12582525" y="1619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55</xdr:row>
      <xdr:rowOff>0</xdr:rowOff>
    </xdr:from>
    <xdr:ext cx="304800" cy="304800"/>
    <xdr:sp macro="" textlink="">
      <xdr:nvSpPr>
        <xdr:cNvPr id="168" name="AutoShape 9" descr="Image result for food colouring YELLOW">
          <a:extLst>
            <a:ext uri="{FF2B5EF4-FFF2-40B4-BE49-F238E27FC236}">
              <a16:creationId xmlns:a16="http://schemas.microsoft.com/office/drawing/2014/main" id="{014926CD-A56E-433F-9E25-5F5EAC7372A9}"/>
            </a:ext>
          </a:extLst>
        </xdr:cNvPr>
        <xdr:cNvSpPr>
          <a:spLocks noChangeAspect="1" noChangeArrowheads="1"/>
        </xdr:cNvSpPr>
      </xdr:nvSpPr>
      <xdr:spPr bwMode="auto">
        <a:xfrm>
          <a:off x="12582525"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49</xdr:row>
      <xdr:rowOff>0</xdr:rowOff>
    </xdr:from>
    <xdr:ext cx="304800" cy="304800"/>
    <xdr:sp macro="" textlink="">
      <xdr:nvSpPr>
        <xdr:cNvPr id="169" name="AutoShape 9" descr="Image result for food colouring YELLOW">
          <a:extLst>
            <a:ext uri="{FF2B5EF4-FFF2-40B4-BE49-F238E27FC236}">
              <a16:creationId xmlns:a16="http://schemas.microsoft.com/office/drawing/2014/main" id="{9D548E80-392C-4315-B03B-FDC359496C22}"/>
            </a:ext>
          </a:extLst>
        </xdr:cNvPr>
        <xdr:cNvSpPr>
          <a:spLocks noChangeAspect="1" noChangeArrowheads="1"/>
        </xdr:cNvSpPr>
      </xdr:nvSpPr>
      <xdr:spPr bwMode="auto">
        <a:xfrm>
          <a:off x="13839825"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48</xdr:row>
      <xdr:rowOff>0</xdr:rowOff>
    </xdr:from>
    <xdr:ext cx="304800" cy="304800"/>
    <xdr:sp macro="" textlink="">
      <xdr:nvSpPr>
        <xdr:cNvPr id="170" name="AutoShape 9" descr="Image result for food colouring YELLOW">
          <a:extLst>
            <a:ext uri="{FF2B5EF4-FFF2-40B4-BE49-F238E27FC236}">
              <a16:creationId xmlns:a16="http://schemas.microsoft.com/office/drawing/2014/main" id="{101CAD7A-A375-4687-BCF2-40D77518C53A}"/>
            </a:ext>
          </a:extLst>
        </xdr:cNvPr>
        <xdr:cNvSpPr>
          <a:spLocks noChangeAspect="1" noChangeArrowheads="1"/>
        </xdr:cNvSpPr>
      </xdr:nvSpPr>
      <xdr:spPr bwMode="auto">
        <a:xfrm>
          <a:off x="13839825"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50</xdr:row>
      <xdr:rowOff>0</xdr:rowOff>
    </xdr:from>
    <xdr:ext cx="304800" cy="304800"/>
    <xdr:sp macro="" textlink="">
      <xdr:nvSpPr>
        <xdr:cNvPr id="171" name="AutoShape 9" descr="Image result for food colouring YELLOW">
          <a:extLst>
            <a:ext uri="{FF2B5EF4-FFF2-40B4-BE49-F238E27FC236}">
              <a16:creationId xmlns:a16="http://schemas.microsoft.com/office/drawing/2014/main" id="{10048039-6B8E-4E38-9FE4-BD4648AAC059}"/>
            </a:ext>
          </a:extLst>
        </xdr:cNvPr>
        <xdr:cNvSpPr>
          <a:spLocks noChangeAspect="1" noChangeArrowheads="1"/>
        </xdr:cNvSpPr>
      </xdr:nvSpPr>
      <xdr:spPr bwMode="auto">
        <a:xfrm>
          <a:off x="13839825"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49</xdr:row>
      <xdr:rowOff>0</xdr:rowOff>
    </xdr:from>
    <xdr:ext cx="304800" cy="304800"/>
    <xdr:sp macro="" textlink="">
      <xdr:nvSpPr>
        <xdr:cNvPr id="172" name="AutoShape 9" descr="Image result for food colouring YELLOW">
          <a:extLst>
            <a:ext uri="{FF2B5EF4-FFF2-40B4-BE49-F238E27FC236}">
              <a16:creationId xmlns:a16="http://schemas.microsoft.com/office/drawing/2014/main" id="{873DF232-9FE1-4E45-AE3B-B2D277ECAEEA}"/>
            </a:ext>
          </a:extLst>
        </xdr:cNvPr>
        <xdr:cNvSpPr>
          <a:spLocks noChangeAspect="1" noChangeArrowheads="1"/>
        </xdr:cNvSpPr>
      </xdr:nvSpPr>
      <xdr:spPr bwMode="auto">
        <a:xfrm>
          <a:off x="13839825"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52</xdr:row>
      <xdr:rowOff>0</xdr:rowOff>
    </xdr:from>
    <xdr:ext cx="304800" cy="304800"/>
    <xdr:sp macro="" textlink="">
      <xdr:nvSpPr>
        <xdr:cNvPr id="173" name="AutoShape 9" descr="Image result for food colouring YELLOW">
          <a:extLst>
            <a:ext uri="{FF2B5EF4-FFF2-40B4-BE49-F238E27FC236}">
              <a16:creationId xmlns:a16="http://schemas.microsoft.com/office/drawing/2014/main" id="{C8BC08DF-A309-4B53-84E4-76F04E2A71D7}"/>
            </a:ext>
          </a:extLst>
        </xdr:cNvPr>
        <xdr:cNvSpPr>
          <a:spLocks noChangeAspect="1" noChangeArrowheads="1"/>
        </xdr:cNvSpPr>
      </xdr:nvSpPr>
      <xdr:spPr bwMode="auto">
        <a:xfrm>
          <a:off x="13839825"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50</xdr:row>
      <xdr:rowOff>0</xdr:rowOff>
    </xdr:from>
    <xdr:ext cx="304800" cy="304800"/>
    <xdr:sp macro="" textlink="">
      <xdr:nvSpPr>
        <xdr:cNvPr id="174" name="AutoShape 9" descr="Image result for food colouring YELLOW">
          <a:extLst>
            <a:ext uri="{FF2B5EF4-FFF2-40B4-BE49-F238E27FC236}">
              <a16:creationId xmlns:a16="http://schemas.microsoft.com/office/drawing/2014/main" id="{CD222F5F-0B4B-42E6-8B5F-2C589FF25F07}"/>
            </a:ext>
          </a:extLst>
        </xdr:cNvPr>
        <xdr:cNvSpPr>
          <a:spLocks noChangeAspect="1" noChangeArrowheads="1"/>
        </xdr:cNvSpPr>
      </xdr:nvSpPr>
      <xdr:spPr bwMode="auto">
        <a:xfrm>
          <a:off x="13839825"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53</xdr:row>
      <xdr:rowOff>0</xdr:rowOff>
    </xdr:from>
    <xdr:ext cx="304800" cy="304800"/>
    <xdr:sp macro="" textlink="">
      <xdr:nvSpPr>
        <xdr:cNvPr id="175" name="AutoShape 9" descr="Image result for food colouring YELLOW">
          <a:extLst>
            <a:ext uri="{FF2B5EF4-FFF2-40B4-BE49-F238E27FC236}">
              <a16:creationId xmlns:a16="http://schemas.microsoft.com/office/drawing/2014/main" id="{C7C64F12-E360-4596-A23B-64745CB06E51}"/>
            </a:ext>
          </a:extLst>
        </xdr:cNvPr>
        <xdr:cNvSpPr>
          <a:spLocks noChangeAspect="1" noChangeArrowheads="1"/>
        </xdr:cNvSpPr>
      </xdr:nvSpPr>
      <xdr:spPr bwMode="auto">
        <a:xfrm>
          <a:off x="13839825"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52</xdr:row>
      <xdr:rowOff>0</xdr:rowOff>
    </xdr:from>
    <xdr:ext cx="304800" cy="304800"/>
    <xdr:sp macro="" textlink="">
      <xdr:nvSpPr>
        <xdr:cNvPr id="176" name="AutoShape 9" descr="Image result for food colouring YELLOW">
          <a:extLst>
            <a:ext uri="{FF2B5EF4-FFF2-40B4-BE49-F238E27FC236}">
              <a16:creationId xmlns:a16="http://schemas.microsoft.com/office/drawing/2014/main" id="{1B8B5483-B4A8-4A1C-8D97-5945228131DF}"/>
            </a:ext>
          </a:extLst>
        </xdr:cNvPr>
        <xdr:cNvSpPr>
          <a:spLocks noChangeAspect="1" noChangeArrowheads="1"/>
        </xdr:cNvSpPr>
      </xdr:nvSpPr>
      <xdr:spPr bwMode="auto">
        <a:xfrm>
          <a:off x="13839825"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54</xdr:row>
      <xdr:rowOff>0</xdr:rowOff>
    </xdr:from>
    <xdr:ext cx="304800" cy="304800"/>
    <xdr:sp macro="" textlink="">
      <xdr:nvSpPr>
        <xdr:cNvPr id="177" name="AutoShape 9" descr="Image result for food colouring YELLOW">
          <a:extLst>
            <a:ext uri="{FF2B5EF4-FFF2-40B4-BE49-F238E27FC236}">
              <a16:creationId xmlns:a16="http://schemas.microsoft.com/office/drawing/2014/main" id="{3F8BF9C0-432B-403D-ADAF-12CF5537E924}"/>
            </a:ext>
          </a:extLst>
        </xdr:cNvPr>
        <xdr:cNvSpPr>
          <a:spLocks noChangeAspect="1" noChangeArrowheads="1"/>
        </xdr:cNvSpPr>
      </xdr:nvSpPr>
      <xdr:spPr bwMode="auto">
        <a:xfrm>
          <a:off x="13839825"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53</xdr:row>
      <xdr:rowOff>0</xdr:rowOff>
    </xdr:from>
    <xdr:ext cx="304800" cy="304800"/>
    <xdr:sp macro="" textlink="">
      <xdr:nvSpPr>
        <xdr:cNvPr id="178" name="AutoShape 9" descr="Image result for food colouring YELLOW">
          <a:extLst>
            <a:ext uri="{FF2B5EF4-FFF2-40B4-BE49-F238E27FC236}">
              <a16:creationId xmlns:a16="http://schemas.microsoft.com/office/drawing/2014/main" id="{1D9CA3BF-C346-4F45-93C2-390833793966}"/>
            </a:ext>
          </a:extLst>
        </xdr:cNvPr>
        <xdr:cNvSpPr>
          <a:spLocks noChangeAspect="1" noChangeArrowheads="1"/>
        </xdr:cNvSpPr>
      </xdr:nvSpPr>
      <xdr:spPr bwMode="auto">
        <a:xfrm>
          <a:off x="13839825"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55</xdr:row>
      <xdr:rowOff>0</xdr:rowOff>
    </xdr:from>
    <xdr:ext cx="304800" cy="304800"/>
    <xdr:sp macro="" textlink="">
      <xdr:nvSpPr>
        <xdr:cNvPr id="179" name="AutoShape 9" descr="Image result for food colouring YELLOW">
          <a:extLst>
            <a:ext uri="{FF2B5EF4-FFF2-40B4-BE49-F238E27FC236}">
              <a16:creationId xmlns:a16="http://schemas.microsoft.com/office/drawing/2014/main" id="{301635CA-EBFA-4017-BBA2-CDDECD6EB258}"/>
            </a:ext>
          </a:extLst>
        </xdr:cNvPr>
        <xdr:cNvSpPr>
          <a:spLocks noChangeAspect="1" noChangeArrowheads="1"/>
        </xdr:cNvSpPr>
      </xdr:nvSpPr>
      <xdr:spPr bwMode="auto">
        <a:xfrm>
          <a:off x="13839825"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54</xdr:row>
      <xdr:rowOff>0</xdr:rowOff>
    </xdr:from>
    <xdr:ext cx="304800" cy="304800"/>
    <xdr:sp macro="" textlink="">
      <xdr:nvSpPr>
        <xdr:cNvPr id="180" name="AutoShape 9" descr="Image result for food colouring YELLOW">
          <a:extLst>
            <a:ext uri="{FF2B5EF4-FFF2-40B4-BE49-F238E27FC236}">
              <a16:creationId xmlns:a16="http://schemas.microsoft.com/office/drawing/2014/main" id="{8D49CC3C-6D16-442E-8904-5A5790C7BFDE}"/>
            </a:ext>
          </a:extLst>
        </xdr:cNvPr>
        <xdr:cNvSpPr>
          <a:spLocks noChangeAspect="1" noChangeArrowheads="1"/>
        </xdr:cNvSpPr>
      </xdr:nvSpPr>
      <xdr:spPr bwMode="auto">
        <a:xfrm>
          <a:off x="13839825"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56</xdr:row>
      <xdr:rowOff>0</xdr:rowOff>
    </xdr:from>
    <xdr:ext cx="304800" cy="304800"/>
    <xdr:sp macro="" textlink="">
      <xdr:nvSpPr>
        <xdr:cNvPr id="181" name="AutoShape 9" descr="Image result for food colouring YELLOW">
          <a:extLst>
            <a:ext uri="{FF2B5EF4-FFF2-40B4-BE49-F238E27FC236}">
              <a16:creationId xmlns:a16="http://schemas.microsoft.com/office/drawing/2014/main" id="{CF1AA92A-C44C-4FA2-ABC5-4002DABDF16C}"/>
            </a:ext>
          </a:extLst>
        </xdr:cNvPr>
        <xdr:cNvSpPr>
          <a:spLocks noChangeAspect="1" noChangeArrowheads="1"/>
        </xdr:cNvSpPr>
      </xdr:nvSpPr>
      <xdr:spPr bwMode="auto">
        <a:xfrm>
          <a:off x="13839825" y="1619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55</xdr:row>
      <xdr:rowOff>0</xdr:rowOff>
    </xdr:from>
    <xdr:ext cx="304800" cy="304800"/>
    <xdr:sp macro="" textlink="">
      <xdr:nvSpPr>
        <xdr:cNvPr id="182" name="AutoShape 9" descr="Image result for food colouring YELLOW">
          <a:extLst>
            <a:ext uri="{FF2B5EF4-FFF2-40B4-BE49-F238E27FC236}">
              <a16:creationId xmlns:a16="http://schemas.microsoft.com/office/drawing/2014/main" id="{829795E8-9809-4C30-88AB-8A67FCB15F97}"/>
            </a:ext>
          </a:extLst>
        </xdr:cNvPr>
        <xdr:cNvSpPr>
          <a:spLocks noChangeAspect="1" noChangeArrowheads="1"/>
        </xdr:cNvSpPr>
      </xdr:nvSpPr>
      <xdr:spPr bwMode="auto">
        <a:xfrm>
          <a:off x="13839825"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04800"/>
    <xdr:sp macro="" textlink="">
      <xdr:nvSpPr>
        <xdr:cNvPr id="183" name="AutoShape 9" descr="Image result for food colouring YELLOW">
          <a:extLst>
            <a:ext uri="{FF2B5EF4-FFF2-40B4-BE49-F238E27FC236}">
              <a16:creationId xmlns:a16="http://schemas.microsoft.com/office/drawing/2014/main" id="{1F224E91-FDA8-4E4B-A819-981BC980910D}"/>
            </a:ext>
          </a:extLst>
        </xdr:cNvPr>
        <xdr:cNvSpPr>
          <a:spLocks noChangeAspect="1" noChangeArrowheads="1"/>
        </xdr:cNvSpPr>
      </xdr:nvSpPr>
      <xdr:spPr bwMode="auto">
        <a:xfrm>
          <a:off x="15020925"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04800"/>
    <xdr:sp macro="" textlink="">
      <xdr:nvSpPr>
        <xdr:cNvPr id="184" name="AutoShape 9" descr="Image result for food colouring YELLOW">
          <a:extLst>
            <a:ext uri="{FF2B5EF4-FFF2-40B4-BE49-F238E27FC236}">
              <a16:creationId xmlns:a16="http://schemas.microsoft.com/office/drawing/2014/main" id="{17EFF790-30E3-4420-8AF6-52DAF4E5067C}"/>
            </a:ext>
          </a:extLst>
        </xdr:cNvPr>
        <xdr:cNvSpPr>
          <a:spLocks noChangeAspect="1" noChangeArrowheads="1"/>
        </xdr:cNvSpPr>
      </xdr:nvSpPr>
      <xdr:spPr bwMode="auto">
        <a:xfrm>
          <a:off x="15020925"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04800"/>
    <xdr:sp macro="" textlink="">
      <xdr:nvSpPr>
        <xdr:cNvPr id="185" name="AutoShape 9" descr="Image result for food colouring YELLOW">
          <a:extLst>
            <a:ext uri="{FF2B5EF4-FFF2-40B4-BE49-F238E27FC236}">
              <a16:creationId xmlns:a16="http://schemas.microsoft.com/office/drawing/2014/main" id="{36DBF6D3-740B-4DB1-BE90-85619B91CE7E}"/>
            </a:ext>
          </a:extLst>
        </xdr:cNvPr>
        <xdr:cNvSpPr>
          <a:spLocks noChangeAspect="1" noChangeArrowheads="1"/>
        </xdr:cNvSpPr>
      </xdr:nvSpPr>
      <xdr:spPr bwMode="auto">
        <a:xfrm>
          <a:off x="15020925"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04800"/>
    <xdr:sp macro="" textlink="">
      <xdr:nvSpPr>
        <xdr:cNvPr id="186" name="AutoShape 9" descr="Image result for food colouring YELLOW">
          <a:extLst>
            <a:ext uri="{FF2B5EF4-FFF2-40B4-BE49-F238E27FC236}">
              <a16:creationId xmlns:a16="http://schemas.microsoft.com/office/drawing/2014/main" id="{61E6A8F9-ECF9-498F-AA73-E3D044F8F8C0}"/>
            </a:ext>
          </a:extLst>
        </xdr:cNvPr>
        <xdr:cNvSpPr>
          <a:spLocks noChangeAspect="1" noChangeArrowheads="1"/>
        </xdr:cNvSpPr>
      </xdr:nvSpPr>
      <xdr:spPr bwMode="auto">
        <a:xfrm>
          <a:off x="15020925"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04800"/>
    <xdr:sp macro="" textlink="">
      <xdr:nvSpPr>
        <xdr:cNvPr id="187" name="AutoShape 9" descr="Image result for food colouring YELLOW">
          <a:extLst>
            <a:ext uri="{FF2B5EF4-FFF2-40B4-BE49-F238E27FC236}">
              <a16:creationId xmlns:a16="http://schemas.microsoft.com/office/drawing/2014/main" id="{45A1622E-9DEE-4397-A00A-967B42356A65}"/>
            </a:ext>
          </a:extLst>
        </xdr:cNvPr>
        <xdr:cNvSpPr>
          <a:spLocks noChangeAspect="1" noChangeArrowheads="1"/>
        </xdr:cNvSpPr>
      </xdr:nvSpPr>
      <xdr:spPr bwMode="auto">
        <a:xfrm>
          <a:off x="15020925"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04800"/>
    <xdr:sp macro="" textlink="">
      <xdr:nvSpPr>
        <xdr:cNvPr id="188" name="AutoShape 9" descr="Image result for food colouring YELLOW">
          <a:extLst>
            <a:ext uri="{FF2B5EF4-FFF2-40B4-BE49-F238E27FC236}">
              <a16:creationId xmlns:a16="http://schemas.microsoft.com/office/drawing/2014/main" id="{848C845D-EF4D-4C1F-8D1E-609A103AC41F}"/>
            </a:ext>
          </a:extLst>
        </xdr:cNvPr>
        <xdr:cNvSpPr>
          <a:spLocks noChangeAspect="1" noChangeArrowheads="1"/>
        </xdr:cNvSpPr>
      </xdr:nvSpPr>
      <xdr:spPr bwMode="auto">
        <a:xfrm>
          <a:off x="15020925"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04800"/>
    <xdr:sp macro="" textlink="">
      <xdr:nvSpPr>
        <xdr:cNvPr id="189" name="AutoShape 9" descr="Image result for food colouring YELLOW">
          <a:extLst>
            <a:ext uri="{FF2B5EF4-FFF2-40B4-BE49-F238E27FC236}">
              <a16:creationId xmlns:a16="http://schemas.microsoft.com/office/drawing/2014/main" id="{4FBAF07F-9868-47B9-9C6F-85DBB5591993}"/>
            </a:ext>
          </a:extLst>
        </xdr:cNvPr>
        <xdr:cNvSpPr>
          <a:spLocks noChangeAspect="1" noChangeArrowheads="1"/>
        </xdr:cNvSpPr>
      </xdr:nvSpPr>
      <xdr:spPr bwMode="auto">
        <a:xfrm>
          <a:off x="15020925"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04800"/>
    <xdr:sp macro="" textlink="">
      <xdr:nvSpPr>
        <xdr:cNvPr id="190" name="AutoShape 9" descr="Image result for food colouring YELLOW">
          <a:extLst>
            <a:ext uri="{FF2B5EF4-FFF2-40B4-BE49-F238E27FC236}">
              <a16:creationId xmlns:a16="http://schemas.microsoft.com/office/drawing/2014/main" id="{F1D07C01-5253-4BF2-893D-A7E33260EE23}"/>
            </a:ext>
          </a:extLst>
        </xdr:cNvPr>
        <xdr:cNvSpPr>
          <a:spLocks noChangeAspect="1" noChangeArrowheads="1"/>
        </xdr:cNvSpPr>
      </xdr:nvSpPr>
      <xdr:spPr bwMode="auto">
        <a:xfrm>
          <a:off x="15020925"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04800"/>
    <xdr:sp macro="" textlink="">
      <xdr:nvSpPr>
        <xdr:cNvPr id="191" name="AutoShape 9" descr="Image result for food colouring YELLOW">
          <a:extLst>
            <a:ext uri="{FF2B5EF4-FFF2-40B4-BE49-F238E27FC236}">
              <a16:creationId xmlns:a16="http://schemas.microsoft.com/office/drawing/2014/main" id="{4170C38C-A01B-407C-9CFA-0A6D21F1E166}"/>
            </a:ext>
          </a:extLst>
        </xdr:cNvPr>
        <xdr:cNvSpPr>
          <a:spLocks noChangeAspect="1" noChangeArrowheads="1"/>
        </xdr:cNvSpPr>
      </xdr:nvSpPr>
      <xdr:spPr bwMode="auto">
        <a:xfrm>
          <a:off x="15020925"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04800"/>
    <xdr:sp macro="" textlink="">
      <xdr:nvSpPr>
        <xdr:cNvPr id="192" name="AutoShape 9" descr="Image result for food colouring YELLOW">
          <a:extLst>
            <a:ext uri="{FF2B5EF4-FFF2-40B4-BE49-F238E27FC236}">
              <a16:creationId xmlns:a16="http://schemas.microsoft.com/office/drawing/2014/main" id="{6A19B2FF-39B8-47FD-9D4E-1A7BA7749C53}"/>
            </a:ext>
          </a:extLst>
        </xdr:cNvPr>
        <xdr:cNvSpPr>
          <a:spLocks noChangeAspect="1" noChangeArrowheads="1"/>
        </xdr:cNvSpPr>
      </xdr:nvSpPr>
      <xdr:spPr bwMode="auto">
        <a:xfrm>
          <a:off x="15020925"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4800"/>
    <xdr:sp macro="" textlink="">
      <xdr:nvSpPr>
        <xdr:cNvPr id="193" name="AutoShape 9" descr="Image result for food colouring YELLOW">
          <a:extLst>
            <a:ext uri="{FF2B5EF4-FFF2-40B4-BE49-F238E27FC236}">
              <a16:creationId xmlns:a16="http://schemas.microsoft.com/office/drawing/2014/main" id="{933A2480-A32E-40A2-8FD9-17D0CCCD6A77}"/>
            </a:ext>
          </a:extLst>
        </xdr:cNvPr>
        <xdr:cNvSpPr>
          <a:spLocks noChangeAspect="1" noChangeArrowheads="1"/>
        </xdr:cNvSpPr>
      </xdr:nvSpPr>
      <xdr:spPr bwMode="auto">
        <a:xfrm>
          <a:off x="15020925"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04800"/>
    <xdr:sp macro="" textlink="">
      <xdr:nvSpPr>
        <xdr:cNvPr id="194" name="AutoShape 9" descr="Image result for food colouring YELLOW">
          <a:extLst>
            <a:ext uri="{FF2B5EF4-FFF2-40B4-BE49-F238E27FC236}">
              <a16:creationId xmlns:a16="http://schemas.microsoft.com/office/drawing/2014/main" id="{F2F6D223-4C08-4C2B-ACC1-6B52360DEEAB}"/>
            </a:ext>
          </a:extLst>
        </xdr:cNvPr>
        <xdr:cNvSpPr>
          <a:spLocks noChangeAspect="1" noChangeArrowheads="1"/>
        </xdr:cNvSpPr>
      </xdr:nvSpPr>
      <xdr:spPr bwMode="auto">
        <a:xfrm>
          <a:off x="15020925"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4800"/>
    <xdr:sp macro="" textlink="">
      <xdr:nvSpPr>
        <xdr:cNvPr id="195" name="AutoShape 9" descr="Image result for food colouring YELLOW">
          <a:extLst>
            <a:ext uri="{FF2B5EF4-FFF2-40B4-BE49-F238E27FC236}">
              <a16:creationId xmlns:a16="http://schemas.microsoft.com/office/drawing/2014/main" id="{3857F59A-06E7-4712-8CF6-82C3556DD2E7}"/>
            </a:ext>
          </a:extLst>
        </xdr:cNvPr>
        <xdr:cNvSpPr>
          <a:spLocks noChangeAspect="1" noChangeArrowheads="1"/>
        </xdr:cNvSpPr>
      </xdr:nvSpPr>
      <xdr:spPr bwMode="auto">
        <a:xfrm>
          <a:off x="15020925" y="1619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4800"/>
    <xdr:sp macro="" textlink="">
      <xdr:nvSpPr>
        <xdr:cNvPr id="196" name="AutoShape 9" descr="Image result for food colouring YELLOW">
          <a:extLst>
            <a:ext uri="{FF2B5EF4-FFF2-40B4-BE49-F238E27FC236}">
              <a16:creationId xmlns:a16="http://schemas.microsoft.com/office/drawing/2014/main" id="{7A3890D5-C612-4171-89D1-AF8D890D69D8}"/>
            </a:ext>
          </a:extLst>
        </xdr:cNvPr>
        <xdr:cNvSpPr>
          <a:spLocks noChangeAspect="1" noChangeArrowheads="1"/>
        </xdr:cNvSpPr>
      </xdr:nvSpPr>
      <xdr:spPr bwMode="auto">
        <a:xfrm>
          <a:off x="15020925"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49</xdr:row>
      <xdr:rowOff>0</xdr:rowOff>
    </xdr:from>
    <xdr:ext cx="304800" cy="304800"/>
    <xdr:sp macro="" textlink="">
      <xdr:nvSpPr>
        <xdr:cNvPr id="197" name="AutoShape 9" descr="Image result for food colouring YELLOW">
          <a:extLst>
            <a:ext uri="{FF2B5EF4-FFF2-40B4-BE49-F238E27FC236}">
              <a16:creationId xmlns:a16="http://schemas.microsoft.com/office/drawing/2014/main" id="{6C314B97-3771-4640-896A-1C5DC38D7195}"/>
            </a:ext>
          </a:extLst>
        </xdr:cNvPr>
        <xdr:cNvSpPr>
          <a:spLocks noChangeAspect="1" noChangeArrowheads="1"/>
        </xdr:cNvSpPr>
      </xdr:nvSpPr>
      <xdr:spPr bwMode="auto">
        <a:xfrm>
          <a:off x="16440150"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48</xdr:row>
      <xdr:rowOff>0</xdr:rowOff>
    </xdr:from>
    <xdr:ext cx="304800" cy="304800"/>
    <xdr:sp macro="" textlink="">
      <xdr:nvSpPr>
        <xdr:cNvPr id="198" name="AutoShape 9" descr="Image result for food colouring YELLOW">
          <a:extLst>
            <a:ext uri="{FF2B5EF4-FFF2-40B4-BE49-F238E27FC236}">
              <a16:creationId xmlns:a16="http://schemas.microsoft.com/office/drawing/2014/main" id="{4A31815E-D6A3-4868-BEF5-E6C85D9D4039}"/>
            </a:ext>
          </a:extLst>
        </xdr:cNvPr>
        <xdr:cNvSpPr>
          <a:spLocks noChangeAspect="1" noChangeArrowheads="1"/>
        </xdr:cNvSpPr>
      </xdr:nvSpPr>
      <xdr:spPr bwMode="auto">
        <a:xfrm>
          <a:off x="16440150"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50</xdr:row>
      <xdr:rowOff>0</xdr:rowOff>
    </xdr:from>
    <xdr:ext cx="304800" cy="304800"/>
    <xdr:sp macro="" textlink="">
      <xdr:nvSpPr>
        <xdr:cNvPr id="199" name="AutoShape 9" descr="Image result for food colouring YELLOW">
          <a:extLst>
            <a:ext uri="{FF2B5EF4-FFF2-40B4-BE49-F238E27FC236}">
              <a16:creationId xmlns:a16="http://schemas.microsoft.com/office/drawing/2014/main" id="{C270AD8C-1F30-4AE5-9FD4-664B50C5564C}"/>
            </a:ext>
          </a:extLst>
        </xdr:cNvPr>
        <xdr:cNvSpPr>
          <a:spLocks noChangeAspect="1" noChangeArrowheads="1"/>
        </xdr:cNvSpPr>
      </xdr:nvSpPr>
      <xdr:spPr bwMode="auto">
        <a:xfrm>
          <a:off x="16440150"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49</xdr:row>
      <xdr:rowOff>0</xdr:rowOff>
    </xdr:from>
    <xdr:ext cx="304800" cy="304800"/>
    <xdr:sp macro="" textlink="">
      <xdr:nvSpPr>
        <xdr:cNvPr id="200" name="AutoShape 9" descr="Image result for food colouring YELLOW">
          <a:extLst>
            <a:ext uri="{FF2B5EF4-FFF2-40B4-BE49-F238E27FC236}">
              <a16:creationId xmlns:a16="http://schemas.microsoft.com/office/drawing/2014/main" id="{0EC472AD-B33D-4D85-AB88-933757B8DB88}"/>
            </a:ext>
          </a:extLst>
        </xdr:cNvPr>
        <xdr:cNvSpPr>
          <a:spLocks noChangeAspect="1" noChangeArrowheads="1"/>
        </xdr:cNvSpPr>
      </xdr:nvSpPr>
      <xdr:spPr bwMode="auto">
        <a:xfrm>
          <a:off x="16440150"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52</xdr:row>
      <xdr:rowOff>0</xdr:rowOff>
    </xdr:from>
    <xdr:ext cx="304800" cy="304800"/>
    <xdr:sp macro="" textlink="">
      <xdr:nvSpPr>
        <xdr:cNvPr id="201" name="AutoShape 9" descr="Image result for food colouring YELLOW">
          <a:extLst>
            <a:ext uri="{FF2B5EF4-FFF2-40B4-BE49-F238E27FC236}">
              <a16:creationId xmlns:a16="http://schemas.microsoft.com/office/drawing/2014/main" id="{6C4BABC2-07E0-4371-96F2-D481EE141A11}"/>
            </a:ext>
          </a:extLst>
        </xdr:cNvPr>
        <xdr:cNvSpPr>
          <a:spLocks noChangeAspect="1" noChangeArrowheads="1"/>
        </xdr:cNvSpPr>
      </xdr:nvSpPr>
      <xdr:spPr bwMode="auto">
        <a:xfrm>
          <a:off x="16440150"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50</xdr:row>
      <xdr:rowOff>0</xdr:rowOff>
    </xdr:from>
    <xdr:ext cx="304800" cy="304800"/>
    <xdr:sp macro="" textlink="">
      <xdr:nvSpPr>
        <xdr:cNvPr id="202" name="AutoShape 9" descr="Image result for food colouring YELLOW">
          <a:extLst>
            <a:ext uri="{FF2B5EF4-FFF2-40B4-BE49-F238E27FC236}">
              <a16:creationId xmlns:a16="http://schemas.microsoft.com/office/drawing/2014/main" id="{788ED445-F4C2-4553-B945-3AFFD38969DF}"/>
            </a:ext>
          </a:extLst>
        </xdr:cNvPr>
        <xdr:cNvSpPr>
          <a:spLocks noChangeAspect="1" noChangeArrowheads="1"/>
        </xdr:cNvSpPr>
      </xdr:nvSpPr>
      <xdr:spPr bwMode="auto">
        <a:xfrm>
          <a:off x="16440150"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53</xdr:row>
      <xdr:rowOff>0</xdr:rowOff>
    </xdr:from>
    <xdr:ext cx="304800" cy="304800"/>
    <xdr:sp macro="" textlink="">
      <xdr:nvSpPr>
        <xdr:cNvPr id="203" name="AutoShape 9" descr="Image result for food colouring YELLOW">
          <a:extLst>
            <a:ext uri="{FF2B5EF4-FFF2-40B4-BE49-F238E27FC236}">
              <a16:creationId xmlns:a16="http://schemas.microsoft.com/office/drawing/2014/main" id="{34FC2EA4-0A02-4DE6-8922-2A2B28CF6455}"/>
            </a:ext>
          </a:extLst>
        </xdr:cNvPr>
        <xdr:cNvSpPr>
          <a:spLocks noChangeAspect="1" noChangeArrowheads="1"/>
        </xdr:cNvSpPr>
      </xdr:nvSpPr>
      <xdr:spPr bwMode="auto">
        <a:xfrm>
          <a:off x="16440150"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52</xdr:row>
      <xdr:rowOff>0</xdr:rowOff>
    </xdr:from>
    <xdr:ext cx="304800" cy="304800"/>
    <xdr:sp macro="" textlink="">
      <xdr:nvSpPr>
        <xdr:cNvPr id="204" name="AutoShape 9" descr="Image result for food colouring YELLOW">
          <a:extLst>
            <a:ext uri="{FF2B5EF4-FFF2-40B4-BE49-F238E27FC236}">
              <a16:creationId xmlns:a16="http://schemas.microsoft.com/office/drawing/2014/main" id="{7E3D11B7-94D8-440E-9297-C58A840B689E}"/>
            </a:ext>
          </a:extLst>
        </xdr:cNvPr>
        <xdr:cNvSpPr>
          <a:spLocks noChangeAspect="1" noChangeArrowheads="1"/>
        </xdr:cNvSpPr>
      </xdr:nvSpPr>
      <xdr:spPr bwMode="auto">
        <a:xfrm>
          <a:off x="16440150"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54</xdr:row>
      <xdr:rowOff>0</xdr:rowOff>
    </xdr:from>
    <xdr:ext cx="304800" cy="304800"/>
    <xdr:sp macro="" textlink="">
      <xdr:nvSpPr>
        <xdr:cNvPr id="205" name="AutoShape 9" descr="Image result for food colouring YELLOW">
          <a:extLst>
            <a:ext uri="{FF2B5EF4-FFF2-40B4-BE49-F238E27FC236}">
              <a16:creationId xmlns:a16="http://schemas.microsoft.com/office/drawing/2014/main" id="{DBD57F7D-0875-4F12-B654-36072D533953}"/>
            </a:ext>
          </a:extLst>
        </xdr:cNvPr>
        <xdr:cNvSpPr>
          <a:spLocks noChangeAspect="1" noChangeArrowheads="1"/>
        </xdr:cNvSpPr>
      </xdr:nvSpPr>
      <xdr:spPr bwMode="auto">
        <a:xfrm>
          <a:off x="16440150"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53</xdr:row>
      <xdr:rowOff>0</xdr:rowOff>
    </xdr:from>
    <xdr:ext cx="304800" cy="304800"/>
    <xdr:sp macro="" textlink="">
      <xdr:nvSpPr>
        <xdr:cNvPr id="206" name="AutoShape 9" descr="Image result for food colouring YELLOW">
          <a:extLst>
            <a:ext uri="{FF2B5EF4-FFF2-40B4-BE49-F238E27FC236}">
              <a16:creationId xmlns:a16="http://schemas.microsoft.com/office/drawing/2014/main" id="{6FFFD8A4-75FE-41EA-A359-3798D613CEA3}"/>
            </a:ext>
          </a:extLst>
        </xdr:cNvPr>
        <xdr:cNvSpPr>
          <a:spLocks noChangeAspect="1" noChangeArrowheads="1"/>
        </xdr:cNvSpPr>
      </xdr:nvSpPr>
      <xdr:spPr bwMode="auto">
        <a:xfrm>
          <a:off x="16440150"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55</xdr:row>
      <xdr:rowOff>0</xdr:rowOff>
    </xdr:from>
    <xdr:ext cx="304800" cy="304800"/>
    <xdr:sp macro="" textlink="">
      <xdr:nvSpPr>
        <xdr:cNvPr id="207" name="AutoShape 9" descr="Image result for food colouring YELLOW">
          <a:extLst>
            <a:ext uri="{FF2B5EF4-FFF2-40B4-BE49-F238E27FC236}">
              <a16:creationId xmlns:a16="http://schemas.microsoft.com/office/drawing/2014/main" id="{2F585C50-3775-4E42-9F21-97B794968B6A}"/>
            </a:ext>
          </a:extLst>
        </xdr:cNvPr>
        <xdr:cNvSpPr>
          <a:spLocks noChangeAspect="1" noChangeArrowheads="1"/>
        </xdr:cNvSpPr>
      </xdr:nvSpPr>
      <xdr:spPr bwMode="auto">
        <a:xfrm>
          <a:off x="16440150"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54</xdr:row>
      <xdr:rowOff>0</xdr:rowOff>
    </xdr:from>
    <xdr:ext cx="304800" cy="304800"/>
    <xdr:sp macro="" textlink="">
      <xdr:nvSpPr>
        <xdr:cNvPr id="208" name="AutoShape 9" descr="Image result for food colouring YELLOW">
          <a:extLst>
            <a:ext uri="{FF2B5EF4-FFF2-40B4-BE49-F238E27FC236}">
              <a16:creationId xmlns:a16="http://schemas.microsoft.com/office/drawing/2014/main" id="{DE9B3604-42C2-4857-BE0D-874A77ED9935}"/>
            </a:ext>
          </a:extLst>
        </xdr:cNvPr>
        <xdr:cNvSpPr>
          <a:spLocks noChangeAspect="1" noChangeArrowheads="1"/>
        </xdr:cNvSpPr>
      </xdr:nvSpPr>
      <xdr:spPr bwMode="auto">
        <a:xfrm>
          <a:off x="16440150"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56</xdr:row>
      <xdr:rowOff>0</xdr:rowOff>
    </xdr:from>
    <xdr:ext cx="304800" cy="304800"/>
    <xdr:sp macro="" textlink="">
      <xdr:nvSpPr>
        <xdr:cNvPr id="209" name="AutoShape 9" descr="Image result for food colouring YELLOW">
          <a:extLst>
            <a:ext uri="{FF2B5EF4-FFF2-40B4-BE49-F238E27FC236}">
              <a16:creationId xmlns:a16="http://schemas.microsoft.com/office/drawing/2014/main" id="{A639ACB2-54AE-40A3-A05B-A6ED7DE49006}"/>
            </a:ext>
          </a:extLst>
        </xdr:cNvPr>
        <xdr:cNvSpPr>
          <a:spLocks noChangeAspect="1" noChangeArrowheads="1"/>
        </xdr:cNvSpPr>
      </xdr:nvSpPr>
      <xdr:spPr bwMode="auto">
        <a:xfrm>
          <a:off x="16440150" y="1619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55</xdr:row>
      <xdr:rowOff>0</xdr:rowOff>
    </xdr:from>
    <xdr:ext cx="304800" cy="304800"/>
    <xdr:sp macro="" textlink="">
      <xdr:nvSpPr>
        <xdr:cNvPr id="210" name="AutoShape 9" descr="Image result for food colouring YELLOW">
          <a:extLst>
            <a:ext uri="{FF2B5EF4-FFF2-40B4-BE49-F238E27FC236}">
              <a16:creationId xmlns:a16="http://schemas.microsoft.com/office/drawing/2014/main" id="{CAF0CA04-75F0-474F-B37B-E17348FE6666}"/>
            </a:ext>
          </a:extLst>
        </xdr:cNvPr>
        <xdr:cNvSpPr>
          <a:spLocks noChangeAspect="1" noChangeArrowheads="1"/>
        </xdr:cNvSpPr>
      </xdr:nvSpPr>
      <xdr:spPr bwMode="auto">
        <a:xfrm>
          <a:off x="16440150"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60</xdr:row>
      <xdr:rowOff>0</xdr:rowOff>
    </xdr:from>
    <xdr:ext cx="304800" cy="304800"/>
    <xdr:sp macro="" textlink="">
      <xdr:nvSpPr>
        <xdr:cNvPr id="211" name="AutoShape 9" descr="Image result for food colouring YELLOW">
          <a:extLst>
            <a:ext uri="{FF2B5EF4-FFF2-40B4-BE49-F238E27FC236}">
              <a16:creationId xmlns:a16="http://schemas.microsoft.com/office/drawing/2014/main" id="{25A0186C-1E24-46DA-8088-05FDE03ACD70}"/>
            </a:ext>
          </a:extLst>
        </xdr:cNvPr>
        <xdr:cNvSpPr>
          <a:spLocks noChangeAspect="1" noChangeArrowheads="1"/>
        </xdr:cNvSpPr>
      </xdr:nvSpPr>
      <xdr:spPr bwMode="auto">
        <a:xfrm>
          <a:off x="7515225" y="1722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59</xdr:row>
      <xdr:rowOff>0</xdr:rowOff>
    </xdr:from>
    <xdr:ext cx="304800" cy="304800"/>
    <xdr:sp macro="" textlink="">
      <xdr:nvSpPr>
        <xdr:cNvPr id="212" name="AutoShape 9" descr="Image result for food colouring YELLOW">
          <a:extLst>
            <a:ext uri="{FF2B5EF4-FFF2-40B4-BE49-F238E27FC236}">
              <a16:creationId xmlns:a16="http://schemas.microsoft.com/office/drawing/2014/main" id="{AB763339-3459-4D38-9ACD-E2672BC08D1E}"/>
            </a:ext>
          </a:extLst>
        </xdr:cNvPr>
        <xdr:cNvSpPr>
          <a:spLocks noChangeAspect="1" noChangeArrowheads="1"/>
        </xdr:cNvSpPr>
      </xdr:nvSpPr>
      <xdr:spPr bwMode="auto">
        <a:xfrm>
          <a:off x="7515225" y="170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61</xdr:row>
      <xdr:rowOff>0</xdr:rowOff>
    </xdr:from>
    <xdr:ext cx="304800" cy="304800"/>
    <xdr:sp macro="" textlink="">
      <xdr:nvSpPr>
        <xdr:cNvPr id="213" name="AutoShape 9" descr="Image result for food colouring YELLOW">
          <a:extLst>
            <a:ext uri="{FF2B5EF4-FFF2-40B4-BE49-F238E27FC236}">
              <a16:creationId xmlns:a16="http://schemas.microsoft.com/office/drawing/2014/main" id="{81F1348E-4629-4B4B-8074-DC521B8BE3D0}"/>
            </a:ext>
          </a:extLst>
        </xdr:cNvPr>
        <xdr:cNvSpPr>
          <a:spLocks noChangeAspect="1" noChangeArrowheads="1"/>
        </xdr:cNvSpPr>
      </xdr:nvSpPr>
      <xdr:spPr bwMode="auto">
        <a:xfrm>
          <a:off x="7515225" y="17583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60</xdr:row>
      <xdr:rowOff>0</xdr:rowOff>
    </xdr:from>
    <xdr:ext cx="304800" cy="304800"/>
    <xdr:sp macro="" textlink="">
      <xdr:nvSpPr>
        <xdr:cNvPr id="214" name="AutoShape 9" descr="Image result for food colouring YELLOW">
          <a:extLst>
            <a:ext uri="{FF2B5EF4-FFF2-40B4-BE49-F238E27FC236}">
              <a16:creationId xmlns:a16="http://schemas.microsoft.com/office/drawing/2014/main" id="{6F6A4091-E94C-4668-AE1F-07A0A66B46DC}"/>
            </a:ext>
          </a:extLst>
        </xdr:cNvPr>
        <xdr:cNvSpPr>
          <a:spLocks noChangeAspect="1" noChangeArrowheads="1"/>
        </xdr:cNvSpPr>
      </xdr:nvSpPr>
      <xdr:spPr bwMode="auto">
        <a:xfrm>
          <a:off x="7515225" y="1722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62</xdr:row>
      <xdr:rowOff>0</xdr:rowOff>
    </xdr:from>
    <xdr:ext cx="304800" cy="304800"/>
    <xdr:sp macro="" textlink="">
      <xdr:nvSpPr>
        <xdr:cNvPr id="215" name="AutoShape 9" descr="Image result for food colouring YELLOW">
          <a:extLst>
            <a:ext uri="{FF2B5EF4-FFF2-40B4-BE49-F238E27FC236}">
              <a16:creationId xmlns:a16="http://schemas.microsoft.com/office/drawing/2014/main" id="{0A43C1B5-003C-4C10-9E64-25EE202E6133}"/>
            </a:ext>
          </a:extLst>
        </xdr:cNvPr>
        <xdr:cNvSpPr>
          <a:spLocks noChangeAspect="1" noChangeArrowheads="1"/>
        </xdr:cNvSpPr>
      </xdr:nvSpPr>
      <xdr:spPr bwMode="auto">
        <a:xfrm>
          <a:off x="7515225" y="17783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61</xdr:row>
      <xdr:rowOff>0</xdr:rowOff>
    </xdr:from>
    <xdr:ext cx="304800" cy="304800"/>
    <xdr:sp macro="" textlink="">
      <xdr:nvSpPr>
        <xdr:cNvPr id="216" name="AutoShape 9" descr="Image result for food colouring YELLOW">
          <a:extLst>
            <a:ext uri="{FF2B5EF4-FFF2-40B4-BE49-F238E27FC236}">
              <a16:creationId xmlns:a16="http://schemas.microsoft.com/office/drawing/2014/main" id="{BAA8F23C-6C38-4986-AEF9-4654109475A6}"/>
            </a:ext>
          </a:extLst>
        </xdr:cNvPr>
        <xdr:cNvSpPr>
          <a:spLocks noChangeAspect="1" noChangeArrowheads="1"/>
        </xdr:cNvSpPr>
      </xdr:nvSpPr>
      <xdr:spPr bwMode="auto">
        <a:xfrm>
          <a:off x="7515225" y="17583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63</xdr:row>
      <xdr:rowOff>0</xdr:rowOff>
    </xdr:from>
    <xdr:ext cx="304800" cy="304800"/>
    <xdr:sp macro="" textlink="">
      <xdr:nvSpPr>
        <xdr:cNvPr id="217" name="AutoShape 9" descr="Image result for food colouring YELLOW">
          <a:extLst>
            <a:ext uri="{FF2B5EF4-FFF2-40B4-BE49-F238E27FC236}">
              <a16:creationId xmlns:a16="http://schemas.microsoft.com/office/drawing/2014/main" id="{B57ECA19-E724-4B0C-89D9-ECB6B0535A2E}"/>
            </a:ext>
          </a:extLst>
        </xdr:cNvPr>
        <xdr:cNvSpPr>
          <a:spLocks noChangeAspect="1" noChangeArrowheads="1"/>
        </xdr:cNvSpPr>
      </xdr:nvSpPr>
      <xdr:spPr bwMode="auto">
        <a:xfrm>
          <a:off x="7515225" y="1798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62</xdr:row>
      <xdr:rowOff>0</xdr:rowOff>
    </xdr:from>
    <xdr:ext cx="304800" cy="304800"/>
    <xdr:sp macro="" textlink="">
      <xdr:nvSpPr>
        <xdr:cNvPr id="218" name="AutoShape 9" descr="Image result for food colouring YELLOW">
          <a:extLst>
            <a:ext uri="{FF2B5EF4-FFF2-40B4-BE49-F238E27FC236}">
              <a16:creationId xmlns:a16="http://schemas.microsoft.com/office/drawing/2014/main" id="{F22C855D-3914-409A-A10A-128E55807660}"/>
            </a:ext>
          </a:extLst>
        </xdr:cNvPr>
        <xdr:cNvSpPr>
          <a:spLocks noChangeAspect="1" noChangeArrowheads="1"/>
        </xdr:cNvSpPr>
      </xdr:nvSpPr>
      <xdr:spPr bwMode="auto">
        <a:xfrm>
          <a:off x="7515225" y="17783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64</xdr:row>
      <xdr:rowOff>0</xdr:rowOff>
    </xdr:from>
    <xdr:ext cx="304800" cy="304800"/>
    <xdr:sp macro="" textlink="">
      <xdr:nvSpPr>
        <xdr:cNvPr id="219" name="AutoShape 9" descr="Image result for food colouring YELLOW">
          <a:extLst>
            <a:ext uri="{FF2B5EF4-FFF2-40B4-BE49-F238E27FC236}">
              <a16:creationId xmlns:a16="http://schemas.microsoft.com/office/drawing/2014/main" id="{BEA9C434-58A1-4EC5-82E4-403533252D70}"/>
            </a:ext>
          </a:extLst>
        </xdr:cNvPr>
        <xdr:cNvSpPr>
          <a:spLocks noChangeAspect="1" noChangeArrowheads="1"/>
        </xdr:cNvSpPr>
      </xdr:nvSpPr>
      <xdr:spPr bwMode="auto">
        <a:xfrm>
          <a:off x="7515225" y="18183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63</xdr:row>
      <xdr:rowOff>0</xdr:rowOff>
    </xdr:from>
    <xdr:ext cx="304800" cy="304800"/>
    <xdr:sp macro="" textlink="">
      <xdr:nvSpPr>
        <xdr:cNvPr id="220" name="AutoShape 9" descr="Image result for food colouring YELLOW">
          <a:extLst>
            <a:ext uri="{FF2B5EF4-FFF2-40B4-BE49-F238E27FC236}">
              <a16:creationId xmlns:a16="http://schemas.microsoft.com/office/drawing/2014/main" id="{0C89908C-9151-44CE-99F7-721C38658374}"/>
            </a:ext>
          </a:extLst>
        </xdr:cNvPr>
        <xdr:cNvSpPr>
          <a:spLocks noChangeAspect="1" noChangeArrowheads="1"/>
        </xdr:cNvSpPr>
      </xdr:nvSpPr>
      <xdr:spPr bwMode="auto">
        <a:xfrm>
          <a:off x="7515225" y="1798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60</xdr:row>
      <xdr:rowOff>0</xdr:rowOff>
    </xdr:from>
    <xdr:ext cx="304800" cy="304800"/>
    <xdr:sp macro="" textlink="">
      <xdr:nvSpPr>
        <xdr:cNvPr id="221" name="AutoShape 9" descr="Image result for food colouring YELLOW">
          <a:extLst>
            <a:ext uri="{FF2B5EF4-FFF2-40B4-BE49-F238E27FC236}">
              <a16:creationId xmlns:a16="http://schemas.microsoft.com/office/drawing/2014/main" id="{B48DC53F-377A-48AC-8C5C-C933F661009F}"/>
            </a:ext>
          </a:extLst>
        </xdr:cNvPr>
        <xdr:cNvSpPr>
          <a:spLocks noChangeAspect="1" noChangeArrowheads="1"/>
        </xdr:cNvSpPr>
      </xdr:nvSpPr>
      <xdr:spPr bwMode="auto">
        <a:xfrm>
          <a:off x="11163300" y="1722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59</xdr:row>
      <xdr:rowOff>0</xdr:rowOff>
    </xdr:from>
    <xdr:ext cx="304800" cy="304800"/>
    <xdr:sp macro="" textlink="">
      <xdr:nvSpPr>
        <xdr:cNvPr id="222" name="AutoShape 9" descr="Image result for food colouring YELLOW">
          <a:extLst>
            <a:ext uri="{FF2B5EF4-FFF2-40B4-BE49-F238E27FC236}">
              <a16:creationId xmlns:a16="http://schemas.microsoft.com/office/drawing/2014/main" id="{B73BF8E6-26AE-472F-9DA5-E34709084DA1}"/>
            </a:ext>
          </a:extLst>
        </xdr:cNvPr>
        <xdr:cNvSpPr>
          <a:spLocks noChangeAspect="1" noChangeArrowheads="1"/>
        </xdr:cNvSpPr>
      </xdr:nvSpPr>
      <xdr:spPr bwMode="auto">
        <a:xfrm>
          <a:off x="11163300" y="170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61</xdr:row>
      <xdr:rowOff>0</xdr:rowOff>
    </xdr:from>
    <xdr:ext cx="304800" cy="304800"/>
    <xdr:sp macro="" textlink="">
      <xdr:nvSpPr>
        <xdr:cNvPr id="223" name="AutoShape 9" descr="Image result for food colouring YELLOW">
          <a:extLst>
            <a:ext uri="{FF2B5EF4-FFF2-40B4-BE49-F238E27FC236}">
              <a16:creationId xmlns:a16="http://schemas.microsoft.com/office/drawing/2014/main" id="{FE192B3D-2834-4D95-9CE4-109FB4BC0E35}"/>
            </a:ext>
          </a:extLst>
        </xdr:cNvPr>
        <xdr:cNvSpPr>
          <a:spLocks noChangeAspect="1" noChangeArrowheads="1"/>
        </xdr:cNvSpPr>
      </xdr:nvSpPr>
      <xdr:spPr bwMode="auto">
        <a:xfrm>
          <a:off x="11163300" y="17583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60</xdr:row>
      <xdr:rowOff>0</xdr:rowOff>
    </xdr:from>
    <xdr:ext cx="304800" cy="304800"/>
    <xdr:sp macro="" textlink="">
      <xdr:nvSpPr>
        <xdr:cNvPr id="224" name="AutoShape 9" descr="Image result for food colouring YELLOW">
          <a:extLst>
            <a:ext uri="{FF2B5EF4-FFF2-40B4-BE49-F238E27FC236}">
              <a16:creationId xmlns:a16="http://schemas.microsoft.com/office/drawing/2014/main" id="{D6E8D698-ABFF-4E24-BCAA-18C733968938}"/>
            </a:ext>
          </a:extLst>
        </xdr:cNvPr>
        <xdr:cNvSpPr>
          <a:spLocks noChangeAspect="1" noChangeArrowheads="1"/>
        </xdr:cNvSpPr>
      </xdr:nvSpPr>
      <xdr:spPr bwMode="auto">
        <a:xfrm>
          <a:off x="11163300" y="1722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04800"/>
    <xdr:sp macro="" textlink="">
      <xdr:nvSpPr>
        <xdr:cNvPr id="225" name="AutoShape 9" descr="Image result for food colouring YELLOW">
          <a:extLst>
            <a:ext uri="{FF2B5EF4-FFF2-40B4-BE49-F238E27FC236}">
              <a16:creationId xmlns:a16="http://schemas.microsoft.com/office/drawing/2014/main" id="{CE878BE7-55B1-4637-9EFC-DD787F7DDA31}"/>
            </a:ext>
          </a:extLst>
        </xdr:cNvPr>
        <xdr:cNvSpPr>
          <a:spLocks noChangeAspect="1" noChangeArrowheads="1"/>
        </xdr:cNvSpPr>
      </xdr:nvSpPr>
      <xdr:spPr bwMode="auto">
        <a:xfrm>
          <a:off x="11163300" y="17783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61</xdr:row>
      <xdr:rowOff>0</xdr:rowOff>
    </xdr:from>
    <xdr:ext cx="304800" cy="304800"/>
    <xdr:sp macro="" textlink="">
      <xdr:nvSpPr>
        <xdr:cNvPr id="226" name="AutoShape 9" descr="Image result for food colouring YELLOW">
          <a:extLst>
            <a:ext uri="{FF2B5EF4-FFF2-40B4-BE49-F238E27FC236}">
              <a16:creationId xmlns:a16="http://schemas.microsoft.com/office/drawing/2014/main" id="{3F34BE6C-E992-4766-925B-9F3A3F720737}"/>
            </a:ext>
          </a:extLst>
        </xdr:cNvPr>
        <xdr:cNvSpPr>
          <a:spLocks noChangeAspect="1" noChangeArrowheads="1"/>
        </xdr:cNvSpPr>
      </xdr:nvSpPr>
      <xdr:spPr bwMode="auto">
        <a:xfrm>
          <a:off x="11163300" y="17583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63</xdr:row>
      <xdr:rowOff>0</xdr:rowOff>
    </xdr:from>
    <xdr:ext cx="304800" cy="304800"/>
    <xdr:sp macro="" textlink="">
      <xdr:nvSpPr>
        <xdr:cNvPr id="227" name="AutoShape 9" descr="Image result for food colouring YELLOW">
          <a:extLst>
            <a:ext uri="{FF2B5EF4-FFF2-40B4-BE49-F238E27FC236}">
              <a16:creationId xmlns:a16="http://schemas.microsoft.com/office/drawing/2014/main" id="{3CF65D3B-AD88-4E58-BF50-4E6270C7165A}"/>
            </a:ext>
          </a:extLst>
        </xdr:cNvPr>
        <xdr:cNvSpPr>
          <a:spLocks noChangeAspect="1" noChangeArrowheads="1"/>
        </xdr:cNvSpPr>
      </xdr:nvSpPr>
      <xdr:spPr bwMode="auto">
        <a:xfrm>
          <a:off x="11163300" y="1798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04800"/>
    <xdr:sp macro="" textlink="">
      <xdr:nvSpPr>
        <xdr:cNvPr id="228" name="AutoShape 9" descr="Image result for food colouring YELLOW">
          <a:extLst>
            <a:ext uri="{FF2B5EF4-FFF2-40B4-BE49-F238E27FC236}">
              <a16:creationId xmlns:a16="http://schemas.microsoft.com/office/drawing/2014/main" id="{6CD909D8-DAAE-473A-8911-DBD8B138027A}"/>
            </a:ext>
          </a:extLst>
        </xdr:cNvPr>
        <xdr:cNvSpPr>
          <a:spLocks noChangeAspect="1" noChangeArrowheads="1"/>
        </xdr:cNvSpPr>
      </xdr:nvSpPr>
      <xdr:spPr bwMode="auto">
        <a:xfrm>
          <a:off x="11163300" y="17783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64</xdr:row>
      <xdr:rowOff>0</xdr:rowOff>
    </xdr:from>
    <xdr:ext cx="304800" cy="304800"/>
    <xdr:sp macro="" textlink="">
      <xdr:nvSpPr>
        <xdr:cNvPr id="229" name="AutoShape 9" descr="Image result for food colouring YELLOW">
          <a:extLst>
            <a:ext uri="{FF2B5EF4-FFF2-40B4-BE49-F238E27FC236}">
              <a16:creationId xmlns:a16="http://schemas.microsoft.com/office/drawing/2014/main" id="{96F09B85-78F5-4ABD-AA4B-73B417E6DA33}"/>
            </a:ext>
          </a:extLst>
        </xdr:cNvPr>
        <xdr:cNvSpPr>
          <a:spLocks noChangeAspect="1" noChangeArrowheads="1"/>
        </xdr:cNvSpPr>
      </xdr:nvSpPr>
      <xdr:spPr bwMode="auto">
        <a:xfrm>
          <a:off x="11163300" y="18183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63</xdr:row>
      <xdr:rowOff>0</xdr:rowOff>
    </xdr:from>
    <xdr:ext cx="304800" cy="304800"/>
    <xdr:sp macro="" textlink="">
      <xdr:nvSpPr>
        <xdr:cNvPr id="230" name="AutoShape 9" descr="Image result for food colouring YELLOW">
          <a:extLst>
            <a:ext uri="{FF2B5EF4-FFF2-40B4-BE49-F238E27FC236}">
              <a16:creationId xmlns:a16="http://schemas.microsoft.com/office/drawing/2014/main" id="{B6B868DC-9833-4061-A4AA-8272C42A6CE2}"/>
            </a:ext>
          </a:extLst>
        </xdr:cNvPr>
        <xdr:cNvSpPr>
          <a:spLocks noChangeAspect="1" noChangeArrowheads="1"/>
        </xdr:cNvSpPr>
      </xdr:nvSpPr>
      <xdr:spPr bwMode="auto">
        <a:xfrm>
          <a:off x="11163300" y="1798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04800"/>
    <xdr:sp macro="" textlink="">
      <xdr:nvSpPr>
        <xdr:cNvPr id="231" name="AutoShape 9" descr="Image result for food colouring YELLOW">
          <a:extLst>
            <a:ext uri="{FF2B5EF4-FFF2-40B4-BE49-F238E27FC236}">
              <a16:creationId xmlns:a16="http://schemas.microsoft.com/office/drawing/2014/main" id="{A4754C66-3BA1-48B3-B55F-5013300A57D8}"/>
            </a:ext>
          </a:extLst>
        </xdr:cNvPr>
        <xdr:cNvSpPr>
          <a:spLocks noChangeAspect="1" noChangeArrowheads="1"/>
        </xdr:cNvSpPr>
      </xdr:nvSpPr>
      <xdr:spPr bwMode="auto">
        <a:xfrm>
          <a:off x="15020925" y="1722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04800"/>
    <xdr:sp macro="" textlink="">
      <xdr:nvSpPr>
        <xdr:cNvPr id="232" name="AutoShape 9" descr="Image result for food colouring YELLOW">
          <a:extLst>
            <a:ext uri="{FF2B5EF4-FFF2-40B4-BE49-F238E27FC236}">
              <a16:creationId xmlns:a16="http://schemas.microsoft.com/office/drawing/2014/main" id="{385C5671-10FB-4C4B-A0B4-98A5599C392D}"/>
            </a:ext>
          </a:extLst>
        </xdr:cNvPr>
        <xdr:cNvSpPr>
          <a:spLocks noChangeAspect="1" noChangeArrowheads="1"/>
        </xdr:cNvSpPr>
      </xdr:nvSpPr>
      <xdr:spPr bwMode="auto">
        <a:xfrm>
          <a:off x="15020925" y="170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304800"/>
    <xdr:sp macro="" textlink="">
      <xdr:nvSpPr>
        <xdr:cNvPr id="233" name="AutoShape 9" descr="Image result for food colouring YELLOW">
          <a:extLst>
            <a:ext uri="{FF2B5EF4-FFF2-40B4-BE49-F238E27FC236}">
              <a16:creationId xmlns:a16="http://schemas.microsoft.com/office/drawing/2014/main" id="{28C61C8C-7877-4D7F-8730-CCBAEFD31BC7}"/>
            </a:ext>
          </a:extLst>
        </xdr:cNvPr>
        <xdr:cNvSpPr>
          <a:spLocks noChangeAspect="1" noChangeArrowheads="1"/>
        </xdr:cNvSpPr>
      </xdr:nvSpPr>
      <xdr:spPr bwMode="auto">
        <a:xfrm>
          <a:off x="15020925" y="17583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04800"/>
    <xdr:sp macro="" textlink="">
      <xdr:nvSpPr>
        <xdr:cNvPr id="234" name="AutoShape 9" descr="Image result for food colouring YELLOW">
          <a:extLst>
            <a:ext uri="{FF2B5EF4-FFF2-40B4-BE49-F238E27FC236}">
              <a16:creationId xmlns:a16="http://schemas.microsoft.com/office/drawing/2014/main" id="{BE793510-CA00-497B-9751-221B2239DC9A}"/>
            </a:ext>
          </a:extLst>
        </xdr:cNvPr>
        <xdr:cNvSpPr>
          <a:spLocks noChangeAspect="1" noChangeArrowheads="1"/>
        </xdr:cNvSpPr>
      </xdr:nvSpPr>
      <xdr:spPr bwMode="auto">
        <a:xfrm>
          <a:off x="15020925" y="1722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04800"/>
    <xdr:sp macro="" textlink="">
      <xdr:nvSpPr>
        <xdr:cNvPr id="235" name="AutoShape 9" descr="Image result for food colouring YELLOW">
          <a:extLst>
            <a:ext uri="{FF2B5EF4-FFF2-40B4-BE49-F238E27FC236}">
              <a16:creationId xmlns:a16="http://schemas.microsoft.com/office/drawing/2014/main" id="{A1DEBAE5-FC01-43E5-A917-B4E257482319}"/>
            </a:ext>
          </a:extLst>
        </xdr:cNvPr>
        <xdr:cNvSpPr>
          <a:spLocks noChangeAspect="1" noChangeArrowheads="1"/>
        </xdr:cNvSpPr>
      </xdr:nvSpPr>
      <xdr:spPr bwMode="auto">
        <a:xfrm>
          <a:off x="15020925" y="17783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304800"/>
    <xdr:sp macro="" textlink="">
      <xdr:nvSpPr>
        <xdr:cNvPr id="236" name="AutoShape 9" descr="Image result for food colouring YELLOW">
          <a:extLst>
            <a:ext uri="{FF2B5EF4-FFF2-40B4-BE49-F238E27FC236}">
              <a16:creationId xmlns:a16="http://schemas.microsoft.com/office/drawing/2014/main" id="{B45818E9-1C17-497F-94E3-D5F59D51F290}"/>
            </a:ext>
          </a:extLst>
        </xdr:cNvPr>
        <xdr:cNvSpPr>
          <a:spLocks noChangeAspect="1" noChangeArrowheads="1"/>
        </xdr:cNvSpPr>
      </xdr:nvSpPr>
      <xdr:spPr bwMode="auto">
        <a:xfrm>
          <a:off x="15020925" y="17583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63</xdr:row>
      <xdr:rowOff>0</xdr:rowOff>
    </xdr:from>
    <xdr:ext cx="304800" cy="304800"/>
    <xdr:sp macro="" textlink="">
      <xdr:nvSpPr>
        <xdr:cNvPr id="237" name="AutoShape 9" descr="Image result for food colouring YELLOW">
          <a:extLst>
            <a:ext uri="{FF2B5EF4-FFF2-40B4-BE49-F238E27FC236}">
              <a16:creationId xmlns:a16="http://schemas.microsoft.com/office/drawing/2014/main" id="{B126B37F-A631-479E-BB11-C58EC8C7AC82}"/>
            </a:ext>
          </a:extLst>
        </xdr:cNvPr>
        <xdr:cNvSpPr>
          <a:spLocks noChangeAspect="1" noChangeArrowheads="1"/>
        </xdr:cNvSpPr>
      </xdr:nvSpPr>
      <xdr:spPr bwMode="auto">
        <a:xfrm>
          <a:off x="15020925" y="1798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04800"/>
    <xdr:sp macro="" textlink="">
      <xdr:nvSpPr>
        <xdr:cNvPr id="238" name="AutoShape 9" descr="Image result for food colouring YELLOW">
          <a:extLst>
            <a:ext uri="{FF2B5EF4-FFF2-40B4-BE49-F238E27FC236}">
              <a16:creationId xmlns:a16="http://schemas.microsoft.com/office/drawing/2014/main" id="{38B150F6-49B0-4271-85A7-7743E5DA3D7C}"/>
            </a:ext>
          </a:extLst>
        </xdr:cNvPr>
        <xdr:cNvSpPr>
          <a:spLocks noChangeAspect="1" noChangeArrowheads="1"/>
        </xdr:cNvSpPr>
      </xdr:nvSpPr>
      <xdr:spPr bwMode="auto">
        <a:xfrm>
          <a:off x="15020925" y="17783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64</xdr:row>
      <xdr:rowOff>0</xdr:rowOff>
    </xdr:from>
    <xdr:ext cx="304800" cy="304800"/>
    <xdr:sp macro="" textlink="">
      <xdr:nvSpPr>
        <xdr:cNvPr id="239" name="AutoShape 9" descr="Image result for food colouring YELLOW">
          <a:extLst>
            <a:ext uri="{FF2B5EF4-FFF2-40B4-BE49-F238E27FC236}">
              <a16:creationId xmlns:a16="http://schemas.microsoft.com/office/drawing/2014/main" id="{8FBBFB4E-39A2-4AF5-966E-3ECD7B5D6527}"/>
            </a:ext>
          </a:extLst>
        </xdr:cNvPr>
        <xdr:cNvSpPr>
          <a:spLocks noChangeAspect="1" noChangeArrowheads="1"/>
        </xdr:cNvSpPr>
      </xdr:nvSpPr>
      <xdr:spPr bwMode="auto">
        <a:xfrm>
          <a:off x="15020925" y="18183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63</xdr:row>
      <xdr:rowOff>0</xdr:rowOff>
    </xdr:from>
    <xdr:ext cx="304800" cy="304800"/>
    <xdr:sp macro="" textlink="">
      <xdr:nvSpPr>
        <xdr:cNvPr id="240" name="AutoShape 9" descr="Image result for food colouring YELLOW">
          <a:extLst>
            <a:ext uri="{FF2B5EF4-FFF2-40B4-BE49-F238E27FC236}">
              <a16:creationId xmlns:a16="http://schemas.microsoft.com/office/drawing/2014/main" id="{20AAF9C9-DB4D-455E-AA79-0BA972C208B7}"/>
            </a:ext>
          </a:extLst>
        </xdr:cNvPr>
        <xdr:cNvSpPr>
          <a:spLocks noChangeAspect="1" noChangeArrowheads="1"/>
        </xdr:cNvSpPr>
      </xdr:nvSpPr>
      <xdr:spPr bwMode="auto">
        <a:xfrm>
          <a:off x="15020925" y="1798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35</xdr:row>
      <xdr:rowOff>0</xdr:rowOff>
    </xdr:from>
    <xdr:ext cx="304800" cy="304800"/>
    <xdr:sp macro="" textlink="">
      <xdr:nvSpPr>
        <xdr:cNvPr id="241" name="AutoShape 9" descr="Image result for food colouring YELLOW">
          <a:extLst>
            <a:ext uri="{FF2B5EF4-FFF2-40B4-BE49-F238E27FC236}">
              <a16:creationId xmlns:a16="http://schemas.microsoft.com/office/drawing/2014/main" id="{39B01817-E467-4BD1-BC47-CB0C1C224CDD}"/>
            </a:ext>
          </a:extLst>
        </xdr:cNvPr>
        <xdr:cNvSpPr>
          <a:spLocks noChangeAspect="1" noChangeArrowheads="1"/>
        </xdr:cNvSpPr>
      </xdr:nvSpPr>
      <xdr:spPr bwMode="auto">
        <a:xfrm>
          <a:off x="11163300" y="9972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34</xdr:row>
      <xdr:rowOff>0</xdr:rowOff>
    </xdr:from>
    <xdr:ext cx="304800" cy="304800"/>
    <xdr:sp macro="" textlink="">
      <xdr:nvSpPr>
        <xdr:cNvPr id="242" name="AutoShape 9" descr="Image result for food colouring YELLOW">
          <a:extLst>
            <a:ext uri="{FF2B5EF4-FFF2-40B4-BE49-F238E27FC236}">
              <a16:creationId xmlns:a16="http://schemas.microsoft.com/office/drawing/2014/main" id="{3358DF8C-F796-418F-90C7-BB8A8BA0FD67}"/>
            </a:ext>
          </a:extLst>
        </xdr:cNvPr>
        <xdr:cNvSpPr>
          <a:spLocks noChangeAspect="1" noChangeArrowheads="1"/>
        </xdr:cNvSpPr>
      </xdr:nvSpPr>
      <xdr:spPr bwMode="auto">
        <a:xfrm>
          <a:off x="11163300" y="9763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35</xdr:row>
      <xdr:rowOff>0</xdr:rowOff>
    </xdr:from>
    <xdr:ext cx="304800" cy="304800"/>
    <xdr:sp macro="" textlink="">
      <xdr:nvSpPr>
        <xdr:cNvPr id="243" name="AutoShape 9" descr="Image result for food colouring YELLOW">
          <a:extLst>
            <a:ext uri="{FF2B5EF4-FFF2-40B4-BE49-F238E27FC236}">
              <a16:creationId xmlns:a16="http://schemas.microsoft.com/office/drawing/2014/main" id="{90E06199-3A51-4D75-8FE6-C31A699FE013}"/>
            </a:ext>
          </a:extLst>
        </xdr:cNvPr>
        <xdr:cNvSpPr>
          <a:spLocks noChangeAspect="1" noChangeArrowheads="1"/>
        </xdr:cNvSpPr>
      </xdr:nvSpPr>
      <xdr:spPr bwMode="auto">
        <a:xfrm>
          <a:off x="11163300" y="9972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36</xdr:row>
      <xdr:rowOff>0</xdr:rowOff>
    </xdr:from>
    <xdr:ext cx="304800" cy="304800"/>
    <xdr:sp macro="" textlink="">
      <xdr:nvSpPr>
        <xdr:cNvPr id="244" name="AutoShape 9" descr="Image result for food colouring YELLOW">
          <a:extLst>
            <a:ext uri="{FF2B5EF4-FFF2-40B4-BE49-F238E27FC236}">
              <a16:creationId xmlns:a16="http://schemas.microsoft.com/office/drawing/2014/main" id="{5F72C583-841C-4BF4-92DB-1A4AEF11B300}"/>
            </a:ext>
          </a:extLst>
        </xdr:cNvPr>
        <xdr:cNvSpPr>
          <a:spLocks noChangeAspect="1" noChangeArrowheads="1"/>
        </xdr:cNvSpPr>
      </xdr:nvSpPr>
      <xdr:spPr bwMode="auto">
        <a:xfrm>
          <a:off x="11163300" y="10182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35</xdr:row>
      <xdr:rowOff>0</xdr:rowOff>
    </xdr:from>
    <xdr:ext cx="304800" cy="304800"/>
    <xdr:sp macro="" textlink="">
      <xdr:nvSpPr>
        <xdr:cNvPr id="245" name="AutoShape 9" descr="Image result for food colouring YELLOW">
          <a:extLst>
            <a:ext uri="{FF2B5EF4-FFF2-40B4-BE49-F238E27FC236}">
              <a16:creationId xmlns:a16="http://schemas.microsoft.com/office/drawing/2014/main" id="{B5275FCD-BBC5-4D0C-9A9C-CDEFB174C0EE}"/>
            </a:ext>
          </a:extLst>
        </xdr:cNvPr>
        <xdr:cNvSpPr>
          <a:spLocks noChangeAspect="1" noChangeArrowheads="1"/>
        </xdr:cNvSpPr>
      </xdr:nvSpPr>
      <xdr:spPr bwMode="auto">
        <a:xfrm>
          <a:off x="11163300" y="9972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35</xdr:row>
      <xdr:rowOff>0</xdr:rowOff>
    </xdr:from>
    <xdr:ext cx="304800" cy="304800"/>
    <xdr:sp macro="" textlink="">
      <xdr:nvSpPr>
        <xdr:cNvPr id="246" name="AutoShape 9" descr="Image result for food colouring YELLOW">
          <a:extLst>
            <a:ext uri="{FF2B5EF4-FFF2-40B4-BE49-F238E27FC236}">
              <a16:creationId xmlns:a16="http://schemas.microsoft.com/office/drawing/2014/main" id="{9B75D655-3A6F-42D3-87CE-F4AC24428D9C}"/>
            </a:ext>
          </a:extLst>
        </xdr:cNvPr>
        <xdr:cNvSpPr>
          <a:spLocks noChangeAspect="1" noChangeArrowheads="1"/>
        </xdr:cNvSpPr>
      </xdr:nvSpPr>
      <xdr:spPr bwMode="auto">
        <a:xfrm>
          <a:off x="12582525" y="9972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34</xdr:row>
      <xdr:rowOff>0</xdr:rowOff>
    </xdr:from>
    <xdr:ext cx="304800" cy="304800"/>
    <xdr:sp macro="" textlink="">
      <xdr:nvSpPr>
        <xdr:cNvPr id="247" name="AutoShape 9" descr="Image result for food colouring YELLOW">
          <a:extLst>
            <a:ext uri="{FF2B5EF4-FFF2-40B4-BE49-F238E27FC236}">
              <a16:creationId xmlns:a16="http://schemas.microsoft.com/office/drawing/2014/main" id="{E74EB652-C7DC-41A0-A325-C2BAE86943C0}"/>
            </a:ext>
          </a:extLst>
        </xdr:cNvPr>
        <xdr:cNvSpPr>
          <a:spLocks noChangeAspect="1" noChangeArrowheads="1"/>
        </xdr:cNvSpPr>
      </xdr:nvSpPr>
      <xdr:spPr bwMode="auto">
        <a:xfrm>
          <a:off x="12582525" y="9763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35</xdr:row>
      <xdr:rowOff>0</xdr:rowOff>
    </xdr:from>
    <xdr:ext cx="304800" cy="304800"/>
    <xdr:sp macro="" textlink="">
      <xdr:nvSpPr>
        <xdr:cNvPr id="248" name="AutoShape 9" descr="Image result for food colouring YELLOW">
          <a:extLst>
            <a:ext uri="{FF2B5EF4-FFF2-40B4-BE49-F238E27FC236}">
              <a16:creationId xmlns:a16="http://schemas.microsoft.com/office/drawing/2014/main" id="{7C5D579A-DE54-418C-AD74-C047A00DE358}"/>
            </a:ext>
          </a:extLst>
        </xdr:cNvPr>
        <xdr:cNvSpPr>
          <a:spLocks noChangeAspect="1" noChangeArrowheads="1"/>
        </xdr:cNvSpPr>
      </xdr:nvSpPr>
      <xdr:spPr bwMode="auto">
        <a:xfrm>
          <a:off x="12582525" y="9972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36</xdr:row>
      <xdr:rowOff>0</xdr:rowOff>
    </xdr:from>
    <xdr:ext cx="304800" cy="304800"/>
    <xdr:sp macro="" textlink="">
      <xdr:nvSpPr>
        <xdr:cNvPr id="249" name="AutoShape 9" descr="Image result for food colouring YELLOW">
          <a:extLst>
            <a:ext uri="{FF2B5EF4-FFF2-40B4-BE49-F238E27FC236}">
              <a16:creationId xmlns:a16="http://schemas.microsoft.com/office/drawing/2014/main" id="{AC592304-DDBA-4EAE-80A7-5F61D2EAAD7D}"/>
            </a:ext>
          </a:extLst>
        </xdr:cNvPr>
        <xdr:cNvSpPr>
          <a:spLocks noChangeAspect="1" noChangeArrowheads="1"/>
        </xdr:cNvSpPr>
      </xdr:nvSpPr>
      <xdr:spPr bwMode="auto">
        <a:xfrm>
          <a:off x="12582525" y="10182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35</xdr:row>
      <xdr:rowOff>0</xdr:rowOff>
    </xdr:from>
    <xdr:ext cx="304800" cy="304800"/>
    <xdr:sp macro="" textlink="">
      <xdr:nvSpPr>
        <xdr:cNvPr id="250" name="AutoShape 9" descr="Image result for food colouring YELLOW">
          <a:extLst>
            <a:ext uri="{FF2B5EF4-FFF2-40B4-BE49-F238E27FC236}">
              <a16:creationId xmlns:a16="http://schemas.microsoft.com/office/drawing/2014/main" id="{3FC1B3B4-013C-47E9-97BA-9F7F925D49D8}"/>
            </a:ext>
          </a:extLst>
        </xdr:cNvPr>
        <xdr:cNvSpPr>
          <a:spLocks noChangeAspect="1" noChangeArrowheads="1"/>
        </xdr:cNvSpPr>
      </xdr:nvSpPr>
      <xdr:spPr bwMode="auto">
        <a:xfrm>
          <a:off x="12582525" y="9972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36</xdr:row>
      <xdr:rowOff>0</xdr:rowOff>
    </xdr:from>
    <xdr:ext cx="304800" cy="304800"/>
    <xdr:sp macro="" textlink="">
      <xdr:nvSpPr>
        <xdr:cNvPr id="251" name="AutoShape 9" descr="Image result for food colouring YELLOW">
          <a:extLst>
            <a:ext uri="{FF2B5EF4-FFF2-40B4-BE49-F238E27FC236}">
              <a16:creationId xmlns:a16="http://schemas.microsoft.com/office/drawing/2014/main" id="{D6016137-569D-409D-8577-A8BABBF48A5F}"/>
            </a:ext>
          </a:extLst>
        </xdr:cNvPr>
        <xdr:cNvSpPr>
          <a:spLocks noChangeAspect="1" noChangeArrowheads="1"/>
        </xdr:cNvSpPr>
      </xdr:nvSpPr>
      <xdr:spPr bwMode="auto">
        <a:xfrm>
          <a:off x="12582525" y="10182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50</xdr:row>
      <xdr:rowOff>0</xdr:rowOff>
    </xdr:from>
    <xdr:ext cx="304800" cy="304800"/>
    <xdr:sp macro="" textlink="">
      <xdr:nvSpPr>
        <xdr:cNvPr id="252" name="AutoShape 9" descr="Image result for food colouring YELLOW">
          <a:extLst>
            <a:ext uri="{FF2B5EF4-FFF2-40B4-BE49-F238E27FC236}">
              <a16:creationId xmlns:a16="http://schemas.microsoft.com/office/drawing/2014/main" id="{24DFB182-7247-48F9-B09E-287865CF8C55}"/>
            </a:ext>
          </a:extLst>
        </xdr:cNvPr>
        <xdr:cNvSpPr>
          <a:spLocks noChangeAspect="1" noChangeArrowheads="1"/>
        </xdr:cNvSpPr>
      </xdr:nvSpPr>
      <xdr:spPr bwMode="auto">
        <a:xfrm>
          <a:off x="13839825"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49</xdr:row>
      <xdr:rowOff>0</xdr:rowOff>
    </xdr:from>
    <xdr:ext cx="304800" cy="304800"/>
    <xdr:sp macro="" textlink="">
      <xdr:nvSpPr>
        <xdr:cNvPr id="253" name="AutoShape 9" descr="Image result for food colouring YELLOW">
          <a:extLst>
            <a:ext uri="{FF2B5EF4-FFF2-40B4-BE49-F238E27FC236}">
              <a16:creationId xmlns:a16="http://schemas.microsoft.com/office/drawing/2014/main" id="{177AF44E-BB42-408E-8848-76080440385B}"/>
            </a:ext>
          </a:extLst>
        </xdr:cNvPr>
        <xdr:cNvSpPr>
          <a:spLocks noChangeAspect="1" noChangeArrowheads="1"/>
        </xdr:cNvSpPr>
      </xdr:nvSpPr>
      <xdr:spPr bwMode="auto">
        <a:xfrm>
          <a:off x="13839825"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50</xdr:row>
      <xdr:rowOff>0</xdr:rowOff>
    </xdr:from>
    <xdr:ext cx="304800" cy="304800"/>
    <xdr:sp macro="" textlink="">
      <xdr:nvSpPr>
        <xdr:cNvPr id="254" name="AutoShape 9" descr="Image result for food colouring YELLOW">
          <a:extLst>
            <a:ext uri="{FF2B5EF4-FFF2-40B4-BE49-F238E27FC236}">
              <a16:creationId xmlns:a16="http://schemas.microsoft.com/office/drawing/2014/main" id="{02FDAF5B-B15A-4731-BA6F-CBAEA40527BB}"/>
            </a:ext>
          </a:extLst>
        </xdr:cNvPr>
        <xdr:cNvSpPr>
          <a:spLocks noChangeAspect="1" noChangeArrowheads="1"/>
        </xdr:cNvSpPr>
      </xdr:nvSpPr>
      <xdr:spPr bwMode="auto">
        <a:xfrm>
          <a:off x="13839825"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48</xdr:row>
      <xdr:rowOff>0</xdr:rowOff>
    </xdr:from>
    <xdr:ext cx="304800" cy="304800"/>
    <xdr:sp macro="" textlink="">
      <xdr:nvSpPr>
        <xdr:cNvPr id="255" name="AutoShape 9" descr="Image result for food colouring YELLOW">
          <a:extLst>
            <a:ext uri="{FF2B5EF4-FFF2-40B4-BE49-F238E27FC236}">
              <a16:creationId xmlns:a16="http://schemas.microsoft.com/office/drawing/2014/main" id="{CE4C0E55-636C-4B4A-A3EF-E93C3A44F780}"/>
            </a:ext>
          </a:extLst>
        </xdr:cNvPr>
        <xdr:cNvSpPr>
          <a:spLocks noChangeAspect="1" noChangeArrowheads="1"/>
        </xdr:cNvSpPr>
      </xdr:nvSpPr>
      <xdr:spPr bwMode="auto">
        <a:xfrm>
          <a:off x="6334125"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47</xdr:row>
      <xdr:rowOff>0</xdr:rowOff>
    </xdr:from>
    <xdr:ext cx="304800" cy="304800"/>
    <xdr:sp macro="" textlink="">
      <xdr:nvSpPr>
        <xdr:cNvPr id="256" name="AutoShape 9" descr="Image result for food colouring YELLOW">
          <a:extLst>
            <a:ext uri="{FF2B5EF4-FFF2-40B4-BE49-F238E27FC236}">
              <a16:creationId xmlns:a16="http://schemas.microsoft.com/office/drawing/2014/main" id="{CDDC9F6B-6576-48B0-B2E3-1B01F52A2B99}"/>
            </a:ext>
          </a:extLst>
        </xdr:cNvPr>
        <xdr:cNvSpPr>
          <a:spLocks noChangeAspect="1" noChangeArrowheads="1"/>
        </xdr:cNvSpPr>
      </xdr:nvSpPr>
      <xdr:spPr bwMode="auto">
        <a:xfrm>
          <a:off x="6334125"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48</xdr:row>
      <xdr:rowOff>0</xdr:rowOff>
    </xdr:from>
    <xdr:ext cx="304800" cy="304800"/>
    <xdr:sp macro="" textlink="">
      <xdr:nvSpPr>
        <xdr:cNvPr id="257" name="AutoShape 9" descr="Image result for food colouring YELLOW">
          <a:extLst>
            <a:ext uri="{FF2B5EF4-FFF2-40B4-BE49-F238E27FC236}">
              <a16:creationId xmlns:a16="http://schemas.microsoft.com/office/drawing/2014/main" id="{3F453265-4F33-4867-949B-AF06A87590BB}"/>
            </a:ext>
          </a:extLst>
        </xdr:cNvPr>
        <xdr:cNvSpPr>
          <a:spLocks noChangeAspect="1" noChangeArrowheads="1"/>
        </xdr:cNvSpPr>
      </xdr:nvSpPr>
      <xdr:spPr bwMode="auto">
        <a:xfrm>
          <a:off x="7515225"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47</xdr:row>
      <xdr:rowOff>0</xdr:rowOff>
    </xdr:from>
    <xdr:ext cx="304800" cy="304800"/>
    <xdr:sp macro="" textlink="">
      <xdr:nvSpPr>
        <xdr:cNvPr id="258" name="AutoShape 9" descr="Image result for food colouring YELLOW">
          <a:extLst>
            <a:ext uri="{FF2B5EF4-FFF2-40B4-BE49-F238E27FC236}">
              <a16:creationId xmlns:a16="http://schemas.microsoft.com/office/drawing/2014/main" id="{CCBE586B-6BBF-4F30-A2C2-D115BD48F45E}"/>
            </a:ext>
          </a:extLst>
        </xdr:cNvPr>
        <xdr:cNvSpPr>
          <a:spLocks noChangeAspect="1" noChangeArrowheads="1"/>
        </xdr:cNvSpPr>
      </xdr:nvSpPr>
      <xdr:spPr bwMode="auto">
        <a:xfrm>
          <a:off x="7515225"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47</xdr:row>
      <xdr:rowOff>0</xdr:rowOff>
    </xdr:from>
    <xdr:ext cx="304800" cy="304800"/>
    <xdr:sp macro="" textlink="">
      <xdr:nvSpPr>
        <xdr:cNvPr id="259" name="AutoShape 9" descr="Image result for food colouring YELLOW">
          <a:extLst>
            <a:ext uri="{FF2B5EF4-FFF2-40B4-BE49-F238E27FC236}">
              <a16:creationId xmlns:a16="http://schemas.microsoft.com/office/drawing/2014/main" id="{5D6E1F8E-1227-499B-AADD-A10C5DEA78BA}"/>
            </a:ext>
          </a:extLst>
        </xdr:cNvPr>
        <xdr:cNvSpPr>
          <a:spLocks noChangeAspect="1" noChangeArrowheads="1"/>
        </xdr:cNvSpPr>
      </xdr:nvSpPr>
      <xdr:spPr bwMode="auto">
        <a:xfrm>
          <a:off x="7515225"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48</xdr:row>
      <xdr:rowOff>0</xdr:rowOff>
    </xdr:from>
    <xdr:ext cx="304800" cy="304800"/>
    <xdr:sp macro="" textlink="">
      <xdr:nvSpPr>
        <xdr:cNvPr id="260" name="AutoShape 9" descr="Image result for food colouring YELLOW">
          <a:extLst>
            <a:ext uri="{FF2B5EF4-FFF2-40B4-BE49-F238E27FC236}">
              <a16:creationId xmlns:a16="http://schemas.microsoft.com/office/drawing/2014/main" id="{D15FE7E3-46A0-4B7E-BA41-CCDCE1B29F8D}"/>
            </a:ext>
          </a:extLst>
        </xdr:cNvPr>
        <xdr:cNvSpPr>
          <a:spLocks noChangeAspect="1" noChangeArrowheads="1"/>
        </xdr:cNvSpPr>
      </xdr:nvSpPr>
      <xdr:spPr bwMode="auto">
        <a:xfrm>
          <a:off x="8724900"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47</xdr:row>
      <xdr:rowOff>0</xdr:rowOff>
    </xdr:from>
    <xdr:ext cx="304800" cy="304800"/>
    <xdr:sp macro="" textlink="">
      <xdr:nvSpPr>
        <xdr:cNvPr id="261" name="AutoShape 9" descr="Image result for food colouring YELLOW">
          <a:extLst>
            <a:ext uri="{FF2B5EF4-FFF2-40B4-BE49-F238E27FC236}">
              <a16:creationId xmlns:a16="http://schemas.microsoft.com/office/drawing/2014/main" id="{42BA452A-E95F-49CA-8340-86C1B9F2FB46}"/>
            </a:ext>
          </a:extLst>
        </xdr:cNvPr>
        <xdr:cNvSpPr>
          <a:spLocks noChangeAspect="1" noChangeArrowheads="1"/>
        </xdr:cNvSpPr>
      </xdr:nvSpPr>
      <xdr:spPr bwMode="auto">
        <a:xfrm>
          <a:off x="8724900"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47</xdr:row>
      <xdr:rowOff>0</xdr:rowOff>
    </xdr:from>
    <xdr:ext cx="304800" cy="304800"/>
    <xdr:sp macro="" textlink="">
      <xdr:nvSpPr>
        <xdr:cNvPr id="262" name="AutoShape 9" descr="Image result for food colouring YELLOW">
          <a:extLst>
            <a:ext uri="{FF2B5EF4-FFF2-40B4-BE49-F238E27FC236}">
              <a16:creationId xmlns:a16="http://schemas.microsoft.com/office/drawing/2014/main" id="{E6060900-5A56-4BD5-A8FF-40F7F42E309A}"/>
            </a:ext>
          </a:extLst>
        </xdr:cNvPr>
        <xdr:cNvSpPr>
          <a:spLocks noChangeAspect="1" noChangeArrowheads="1"/>
        </xdr:cNvSpPr>
      </xdr:nvSpPr>
      <xdr:spPr bwMode="auto">
        <a:xfrm>
          <a:off x="8724900"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48</xdr:row>
      <xdr:rowOff>0</xdr:rowOff>
    </xdr:from>
    <xdr:ext cx="304800" cy="304800"/>
    <xdr:sp macro="" textlink="">
      <xdr:nvSpPr>
        <xdr:cNvPr id="263" name="AutoShape 9" descr="Image result for food colouring YELLOW">
          <a:extLst>
            <a:ext uri="{FF2B5EF4-FFF2-40B4-BE49-F238E27FC236}">
              <a16:creationId xmlns:a16="http://schemas.microsoft.com/office/drawing/2014/main" id="{A193BDFA-03B4-468F-B188-4ECA1DC46AC7}"/>
            </a:ext>
          </a:extLst>
        </xdr:cNvPr>
        <xdr:cNvSpPr>
          <a:spLocks noChangeAspect="1" noChangeArrowheads="1"/>
        </xdr:cNvSpPr>
      </xdr:nvSpPr>
      <xdr:spPr bwMode="auto">
        <a:xfrm>
          <a:off x="9982200"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47</xdr:row>
      <xdr:rowOff>0</xdr:rowOff>
    </xdr:from>
    <xdr:ext cx="304800" cy="304800"/>
    <xdr:sp macro="" textlink="">
      <xdr:nvSpPr>
        <xdr:cNvPr id="264" name="AutoShape 9" descr="Image result for food colouring YELLOW">
          <a:extLst>
            <a:ext uri="{FF2B5EF4-FFF2-40B4-BE49-F238E27FC236}">
              <a16:creationId xmlns:a16="http://schemas.microsoft.com/office/drawing/2014/main" id="{280F5D1B-AAEA-4683-9585-C9F478E1334E}"/>
            </a:ext>
          </a:extLst>
        </xdr:cNvPr>
        <xdr:cNvSpPr>
          <a:spLocks noChangeAspect="1" noChangeArrowheads="1"/>
        </xdr:cNvSpPr>
      </xdr:nvSpPr>
      <xdr:spPr bwMode="auto">
        <a:xfrm>
          <a:off x="9982200"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47</xdr:row>
      <xdr:rowOff>0</xdr:rowOff>
    </xdr:from>
    <xdr:ext cx="304800" cy="304800"/>
    <xdr:sp macro="" textlink="">
      <xdr:nvSpPr>
        <xdr:cNvPr id="265" name="AutoShape 9" descr="Image result for food colouring YELLOW">
          <a:extLst>
            <a:ext uri="{FF2B5EF4-FFF2-40B4-BE49-F238E27FC236}">
              <a16:creationId xmlns:a16="http://schemas.microsoft.com/office/drawing/2014/main" id="{DC43A74B-551F-4FBB-AEEA-2B18E04538F9}"/>
            </a:ext>
          </a:extLst>
        </xdr:cNvPr>
        <xdr:cNvSpPr>
          <a:spLocks noChangeAspect="1" noChangeArrowheads="1"/>
        </xdr:cNvSpPr>
      </xdr:nvSpPr>
      <xdr:spPr bwMode="auto">
        <a:xfrm>
          <a:off x="9982200"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48</xdr:row>
      <xdr:rowOff>0</xdr:rowOff>
    </xdr:from>
    <xdr:ext cx="304800" cy="304800"/>
    <xdr:sp macro="" textlink="">
      <xdr:nvSpPr>
        <xdr:cNvPr id="266" name="AutoShape 9" descr="Image result for food colouring YELLOW">
          <a:extLst>
            <a:ext uri="{FF2B5EF4-FFF2-40B4-BE49-F238E27FC236}">
              <a16:creationId xmlns:a16="http://schemas.microsoft.com/office/drawing/2014/main" id="{23AF728E-8908-4E31-BA17-BE66B00EBA3C}"/>
            </a:ext>
          </a:extLst>
        </xdr:cNvPr>
        <xdr:cNvSpPr>
          <a:spLocks noChangeAspect="1" noChangeArrowheads="1"/>
        </xdr:cNvSpPr>
      </xdr:nvSpPr>
      <xdr:spPr bwMode="auto">
        <a:xfrm>
          <a:off x="11163300"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47</xdr:row>
      <xdr:rowOff>0</xdr:rowOff>
    </xdr:from>
    <xdr:ext cx="304800" cy="304800"/>
    <xdr:sp macro="" textlink="">
      <xdr:nvSpPr>
        <xdr:cNvPr id="267" name="AutoShape 9" descr="Image result for food colouring YELLOW">
          <a:extLst>
            <a:ext uri="{FF2B5EF4-FFF2-40B4-BE49-F238E27FC236}">
              <a16:creationId xmlns:a16="http://schemas.microsoft.com/office/drawing/2014/main" id="{AA36DE7B-6F70-43B4-9E0E-027DF3A2A521}"/>
            </a:ext>
          </a:extLst>
        </xdr:cNvPr>
        <xdr:cNvSpPr>
          <a:spLocks noChangeAspect="1" noChangeArrowheads="1"/>
        </xdr:cNvSpPr>
      </xdr:nvSpPr>
      <xdr:spPr bwMode="auto">
        <a:xfrm>
          <a:off x="11163300"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47</xdr:row>
      <xdr:rowOff>0</xdr:rowOff>
    </xdr:from>
    <xdr:ext cx="304800" cy="304800"/>
    <xdr:sp macro="" textlink="">
      <xdr:nvSpPr>
        <xdr:cNvPr id="268" name="AutoShape 9" descr="Image result for food colouring YELLOW">
          <a:extLst>
            <a:ext uri="{FF2B5EF4-FFF2-40B4-BE49-F238E27FC236}">
              <a16:creationId xmlns:a16="http://schemas.microsoft.com/office/drawing/2014/main" id="{A9BE7418-BC3F-4A7B-A803-8536E2194587}"/>
            </a:ext>
          </a:extLst>
        </xdr:cNvPr>
        <xdr:cNvSpPr>
          <a:spLocks noChangeAspect="1" noChangeArrowheads="1"/>
        </xdr:cNvSpPr>
      </xdr:nvSpPr>
      <xdr:spPr bwMode="auto">
        <a:xfrm>
          <a:off x="11163300"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48</xdr:row>
      <xdr:rowOff>0</xdr:rowOff>
    </xdr:from>
    <xdr:ext cx="304800" cy="304800"/>
    <xdr:sp macro="" textlink="">
      <xdr:nvSpPr>
        <xdr:cNvPr id="269" name="AutoShape 9" descr="Image result for food colouring YELLOW">
          <a:extLst>
            <a:ext uri="{FF2B5EF4-FFF2-40B4-BE49-F238E27FC236}">
              <a16:creationId xmlns:a16="http://schemas.microsoft.com/office/drawing/2014/main" id="{ADAC54EE-3CE1-4E69-8FA4-D724133C98F4}"/>
            </a:ext>
          </a:extLst>
        </xdr:cNvPr>
        <xdr:cNvSpPr>
          <a:spLocks noChangeAspect="1" noChangeArrowheads="1"/>
        </xdr:cNvSpPr>
      </xdr:nvSpPr>
      <xdr:spPr bwMode="auto">
        <a:xfrm>
          <a:off x="12582525"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47</xdr:row>
      <xdr:rowOff>0</xdr:rowOff>
    </xdr:from>
    <xdr:ext cx="304800" cy="304800"/>
    <xdr:sp macro="" textlink="">
      <xdr:nvSpPr>
        <xdr:cNvPr id="270" name="AutoShape 9" descr="Image result for food colouring YELLOW">
          <a:extLst>
            <a:ext uri="{FF2B5EF4-FFF2-40B4-BE49-F238E27FC236}">
              <a16:creationId xmlns:a16="http://schemas.microsoft.com/office/drawing/2014/main" id="{7A1192FE-4448-4472-BA2B-00961640E178}"/>
            </a:ext>
          </a:extLst>
        </xdr:cNvPr>
        <xdr:cNvSpPr>
          <a:spLocks noChangeAspect="1" noChangeArrowheads="1"/>
        </xdr:cNvSpPr>
      </xdr:nvSpPr>
      <xdr:spPr bwMode="auto">
        <a:xfrm>
          <a:off x="12582525"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47</xdr:row>
      <xdr:rowOff>0</xdr:rowOff>
    </xdr:from>
    <xdr:ext cx="304800" cy="304800"/>
    <xdr:sp macro="" textlink="">
      <xdr:nvSpPr>
        <xdr:cNvPr id="271" name="AutoShape 9" descr="Image result for food colouring YELLOW">
          <a:extLst>
            <a:ext uri="{FF2B5EF4-FFF2-40B4-BE49-F238E27FC236}">
              <a16:creationId xmlns:a16="http://schemas.microsoft.com/office/drawing/2014/main" id="{22161B7F-A990-4DA5-A230-52B987BBF21B}"/>
            </a:ext>
          </a:extLst>
        </xdr:cNvPr>
        <xdr:cNvSpPr>
          <a:spLocks noChangeAspect="1" noChangeArrowheads="1"/>
        </xdr:cNvSpPr>
      </xdr:nvSpPr>
      <xdr:spPr bwMode="auto">
        <a:xfrm>
          <a:off x="12582525"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48</xdr:row>
      <xdr:rowOff>0</xdr:rowOff>
    </xdr:from>
    <xdr:ext cx="304800" cy="304800"/>
    <xdr:sp macro="" textlink="">
      <xdr:nvSpPr>
        <xdr:cNvPr id="272" name="AutoShape 9" descr="Image result for food colouring YELLOW">
          <a:extLst>
            <a:ext uri="{FF2B5EF4-FFF2-40B4-BE49-F238E27FC236}">
              <a16:creationId xmlns:a16="http://schemas.microsoft.com/office/drawing/2014/main" id="{7A9131A1-0AEC-468F-BA7A-76B8CE37ABF8}"/>
            </a:ext>
          </a:extLst>
        </xdr:cNvPr>
        <xdr:cNvSpPr>
          <a:spLocks noChangeAspect="1" noChangeArrowheads="1"/>
        </xdr:cNvSpPr>
      </xdr:nvSpPr>
      <xdr:spPr bwMode="auto">
        <a:xfrm>
          <a:off x="13839825"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47</xdr:row>
      <xdr:rowOff>0</xdr:rowOff>
    </xdr:from>
    <xdr:ext cx="304800" cy="304800"/>
    <xdr:sp macro="" textlink="">
      <xdr:nvSpPr>
        <xdr:cNvPr id="273" name="AutoShape 9" descr="Image result for food colouring YELLOW">
          <a:extLst>
            <a:ext uri="{FF2B5EF4-FFF2-40B4-BE49-F238E27FC236}">
              <a16:creationId xmlns:a16="http://schemas.microsoft.com/office/drawing/2014/main" id="{0F2C53C6-591D-45BE-A4A6-7A620E0117D2}"/>
            </a:ext>
          </a:extLst>
        </xdr:cNvPr>
        <xdr:cNvSpPr>
          <a:spLocks noChangeAspect="1" noChangeArrowheads="1"/>
        </xdr:cNvSpPr>
      </xdr:nvSpPr>
      <xdr:spPr bwMode="auto">
        <a:xfrm>
          <a:off x="13839825"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47</xdr:row>
      <xdr:rowOff>0</xdr:rowOff>
    </xdr:from>
    <xdr:ext cx="304800" cy="304800"/>
    <xdr:sp macro="" textlink="">
      <xdr:nvSpPr>
        <xdr:cNvPr id="274" name="AutoShape 9" descr="Image result for food colouring YELLOW">
          <a:extLst>
            <a:ext uri="{FF2B5EF4-FFF2-40B4-BE49-F238E27FC236}">
              <a16:creationId xmlns:a16="http://schemas.microsoft.com/office/drawing/2014/main" id="{5B231AEF-ABD2-494B-950F-08955307DCA2}"/>
            </a:ext>
          </a:extLst>
        </xdr:cNvPr>
        <xdr:cNvSpPr>
          <a:spLocks noChangeAspect="1" noChangeArrowheads="1"/>
        </xdr:cNvSpPr>
      </xdr:nvSpPr>
      <xdr:spPr bwMode="auto">
        <a:xfrm>
          <a:off x="13839825"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04800"/>
    <xdr:sp macro="" textlink="">
      <xdr:nvSpPr>
        <xdr:cNvPr id="275" name="AutoShape 9" descr="Image result for food colouring YELLOW">
          <a:extLst>
            <a:ext uri="{FF2B5EF4-FFF2-40B4-BE49-F238E27FC236}">
              <a16:creationId xmlns:a16="http://schemas.microsoft.com/office/drawing/2014/main" id="{B0AD01BF-9757-4F2D-9DFF-2A381521D014}"/>
            </a:ext>
          </a:extLst>
        </xdr:cNvPr>
        <xdr:cNvSpPr>
          <a:spLocks noChangeAspect="1" noChangeArrowheads="1"/>
        </xdr:cNvSpPr>
      </xdr:nvSpPr>
      <xdr:spPr bwMode="auto">
        <a:xfrm>
          <a:off x="15020925"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4800"/>
    <xdr:sp macro="" textlink="">
      <xdr:nvSpPr>
        <xdr:cNvPr id="276" name="AutoShape 9" descr="Image result for food colouring YELLOW">
          <a:extLst>
            <a:ext uri="{FF2B5EF4-FFF2-40B4-BE49-F238E27FC236}">
              <a16:creationId xmlns:a16="http://schemas.microsoft.com/office/drawing/2014/main" id="{FD05D79E-373E-4CB3-881E-06578C7DB907}"/>
            </a:ext>
          </a:extLst>
        </xdr:cNvPr>
        <xdr:cNvSpPr>
          <a:spLocks noChangeAspect="1" noChangeArrowheads="1"/>
        </xdr:cNvSpPr>
      </xdr:nvSpPr>
      <xdr:spPr bwMode="auto">
        <a:xfrm>
          <a:off x="15020925"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4800"/>
    <xdr:sp macro="" textlink="">
      <xdr:nvSpPr>
        <xdr:cNvPr id="277" name="AutoShape 9" descr="Image result for food colouring YELLOW">
          <a:extLst>
            <a:ext uri="{FF2B5EF4-FFF2-40B4-BE49-F238E27FC236}">
              <a16:creationId xmlns:a16="http://schemas.microsoft.com/office/drawing/2014/main" id="{E9CD864B-475C-41BE-BC89-7EC5F2F5F0F6}"/>
            </a:ext>
          </a:extLst>
        </xdr:cNvPr>
        <xdr:cNvSpPr>
          <a:spLocks noChangeAspect="1" noChangeArrowheads="1"/>
        </xdr:cNvSpPr>
      </xdr:nvSpPr>
      <xdr:spPr bwMode="auto">
        <a:xfrm>
          <a:off x="15020925"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48</xdr:row>
      <xdr:rowOff>0</xdr:rowOff>
    </xdr:from>
    <xdr:ext cx="304800" cy="304800"/>
    <xdr:sp macro="" textlink="">
      <xdr:nvSpPr>
        <xdr:cNvPr id="278" name="AutoShape 9" descr="Image result for food colouring YELLOW">
          <a:extLst>
            <a:ext uri="{FF2B5EF4-FFF2-40B4-BE49-F238E27FC236}">
              <a16:creationId xmlns:a16="http://schemas.microsoft.com/office/drawing/2014/main" id="{D8850BA4-A298-41D9-B19F-317BF710FE4B}"/>
            </a:ext>
          </a:extLst>
        </xdr:cNvPr>
        <xdr:cNvSpPr>
          <a:spLocks noChangeAspect="1" noChangeArrowheads="1"/>
        </xdr:cNvSpPr>
      </xdr:nvSpPr>
      <xdr:spPr bwMode="auto">
        <a:xfrm>
          <a:off x="16440150"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47</xdr:row>
      <xdr:rowOff>0</xdr:rowOff>
    </xdr:from>
    <xdr:ext cx="304800" cy="304800"/>
    <xdr:sp macro="" textlink="">
      <xdr:nvSpPr>
        <xdr:cNvPr id="279" name="AutoShape 9" descr="Image result for food colouring YELLOW">
          <a:extLst>
            <a:ext uri="{FF2B5EF4-FFF2-40B4-BE49-F238E27FC236}">
              <a16:creationId xmlns:a16="http://schemas.microsoft.com/office/drawing/2014/main" id="{4CE6803E-B36C-4776-8146-B1F529AB9CD3}"/>
            </a:ext>
          </a:extLst>
        </xdr:cNvPr>
        <xdr:cNvSpPr>
          <a:spLocks noChangeAspect="1" noChangeArrowheads="1"/>
        </xdr:cNvSpPr>
      </xdr:nvSpPr>
      <xdr:spPr bwMode="auto">
        <a:xfrm>
          <a:off x="16440150"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51</xdr:row>
      <xdr:rowOff>0</xdr:rowOff>
    </xdr:from>
    <xdr:ext cx="304800" cy="304800"/>
    <xdr:sp macro="" textlink="">
      <xdr:nvSpPr>
        <xdr:cNvPr id="280" name="AutoShape 9" descr="Image result for food colouring YELLOW">
          <a:extLst>
            <a:ext uri="{FF2B5EF4-FFF2-40B4-BE49-F238E27FC236}">
              <a16:creationId xmlns:a16="http://schemas.microsoft.com/office/drawing/2014/main" id="{957D42FD-9E16-4BA9-9B76-E001B89E888B}"/>
            </a:ext>
          </a:extLst>
        </xdr:cNvPr>
        <xdr:cNvSpPr>
          <a:spLocks noChangeAspect="1" noChangeArrowheads="1"/>
        </xdr:cNvSpPr>
      </xdr:nvSpPr>
      <xdr:spPr bwMode="auto">
        <a:xfrm>
          <a:off x="6334125"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51</xdr:row>
      <xdr:rowOff>0</xdr:rowOff>
    </xdr:from>
    <xdr:ext cx="304800" cy="304800"/>
    <xdr:sp macro="" textlink="">
      <xdr:nvSpPr>
        <xdr:cNvPr id="281" name="AutoShape 9" descr="Image result for food colouring YELLOW">
          <a:extLst>
            <a:ext uri="{FF2B5EF4-FFF2-40B4-BE49-F238E27FC236}">
              <a16:creationId xmlns:a16="http://schemas.microsoft.com/office/drawing/2014/main" id="{E7024EBB-D849-4AF4-8AD3-4207B7BD5CD9}"/>
            </a:ext>
          </a:extLst>
        </xdr:cNvPr>
        <xdr:cNvSpPr>
          <a:spLocks noChangeAspect="1" noChangeArrowheads="1"/>
        </xdr:cNvSpPr>
      </xdr:nvSpPr>
      <xdr:spPr bwMode="auto">
        <a:xfrm>
          <a:off x="7515225"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51</xdr:row>
      <xdr:rowOff>0</xdr:rowOff>
    </xdr:from>
    <xdr:ext cx="304800" cy="304800"/>
    <xdr:sp macro="" textlink="">
      <xdr:nvSpPr>
        <xdr:cNvPr id="282" name="AutoShape 9" descr="Image result for food colouring YELLOW">
          <a:extLst>
            <a:ext uri="{FF2B5EF4-FFF2-40B4-BE49-F238E27FC236}">
              <a16:creationId xmlns:a16="http://schemas.microsoft.com/office/drawing/2014/main" id="{86BCD8BD-B268-4AFC-9D1F-E987446719BF}"/>
            </a:ext>
          </a:extLst>
        </xdr:cNvPr>
        <xdr:cNvSpPr>
          <a:spLocks noChangeAspect="1" noChangeArrowheads="1"/>
        </xdr:cNvSpPr>
      </xdr:nvSpPr>
      <xdr:spPr bwMode="auto">
        <a:xfrm>
          <a:off x="7515225"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51</xdr:row>
      <xdr:rowOff>0</xdr:rowOff>
    </xdr:from>
    <xdr:ext cx="304800" cy="304800"/>
    <xdr:sp macro="" textlink="">
      <xdr:nvSpPr>
        <xdr:cNvPr id="283" name="AutoShape 9" descr="Image result for food colouring YELLOW">
          <a:extLst>
            <a:ext uri="{FF2B5EF4-FFF2-40B4-BE49-F238E27FC236}">
              <a16:creationId xmlns:a16="http://schemas.microsoft.com/office/drawing/2014/main" id="{ACC06943-C430-428D-ABB4-E18F471FE405}"/>
            </a:ext>
          </a:extLst>
        </xdr:cNvPr>
        <xdr:cNvSpPr>
          <a:spLocks noChangeAspect="1" noChangeArrowheads="1"/>
        </xdr:cNvSpPr>
      </xdr:nvSpPr>
      <xdr:spPr bwMode="auto">
        <a:xfrm>
          <a:off x="8724900"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51</xdr:row>
      <xdr:rowOff>0</xdr:rowOff>
    </xdr:from>
    <xdr:ext cx="304800" cy="304800"/>
    <xdr:sp macro="" textlink="">
      <xdr:nvSpPr>
        <xdr:cNvPr id="284" name="AutoShape 9" descr="Image result for food colouring YELLOW">
          <a:extLst>
            <a:ext uri="{FF2B5EF4-FFF2-40B4-BE49-F238E27FC236}">
              <a16:creationId xmlns:a16="http://schemas.microsoft.com/office/drawing/2014/main" id="{DD9BD357-5A00-45C7-942A-38073F81CBF3}"/>
            </a:ext>
          </a:extLst>
        </xdr:cNvPr>
        <xdr:cNvSpPr>
          <a:spLocks noChangeAspect="1" noChangeArrowheads="1"/>
        </xdr:cNvSpPr>
      </xdr:nvSpPr>
      <xdr:spPr bwMode="auto">
        <a:xfrm>
          <a:off x="12582525"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51</xdr:row>
      <xdr:rowOff>0</xdr:rowOff>
    </xdr:from>
    <xdr:ext cx="304800" cy="304800"/>
    <xdr:sp macro="" textlink="">
      <xdr:nvSpPr>
        <xdr:cNvPr id="285" name="AutoShape 13" descr="Image result for candle wax">
          <a:extLst>
            <a:ext uri="{FF2B5EF4-FFF2-40B4-BE49-F238E27FC236}">
              <a16:creationId xmlns:a16="http://schemas.microsoft.com/office/drawing/2014/main" id="{B6BAC7CC-299C-48BC-BFDE-9BCF84D37DBF}"/>
            </a:ext>
          </a:extLst>
        </xdr:cNvPr>
        <xdr:cNvSpPr>
          <a:spLocks noChangeAspect="1" noChangeArrowheads="1"/>
        </xdr:cNvSpPr>
      </xdr:nvSpPr>
      <xdr:spPr bwMode="auto">
        <a:xfrm>
          <a:off x="12582525"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51</xdr:row>
      <xdr:rowOff>0</xdr:rowOff>
    </xdr:from>
    <xdr:ext cx="304800" cy="304800"/>
    <xdr:sp macro="" textlink="">
      <xdr:nvSpPr>
        <xdr:cNvPr id="286" name="AutoShape 9" descr="Image result for food colouring YELLOW">
          <a:extLst>
            <a:ext uri="{FF2B5EF4-FFF2-40B4-BE49-F238E27FC236}">
              <a16:creationId xmlns:a16="http://schemas.microsoft.com/office/drawing/2014/main" id="{D601A920-9B3E-476A-BF6E-D938AA3EDC4A}"/>
            </a:ext>
          </a:extLst>
        </xdr:cNvPr>
        <xdr:cNvSpPr>
          <a:spLocks noChangeAspect="1" noChangeArrowheads="1"/>
        </xdr:cNvSpPr>
      </xdr:nvSpPr>
      <xdr:spPr bwMode="auto">
        <a:xfrm>
          <a:off x="9982200"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51</xdr:row>
      <xdr:rowOff>0</xdr:rowOff>
    </xdr:from>
    <xdr:ext cx="304800" cy="304800"/>
    <xdr:sp macro="" textlink="">
      <xdr:nvSpPr>
        <xdr:cNvPr id="287" name="AutoShape 9" descr="Image result for food colouring YELLOW">
          <a:extLst>
            <a:ext uri="{FF2B5EF4-FFF2-40B4-BE49-F238E27FC236}">
              <a16:creationId xmlns:a16="http://schemas.microsoft.com/office/drawing/2014/main" id="{246A2BC4-0DC3-428A-BB73-AD14DC3DA7F7}"/>
            </a:ext>
          </a:extLst>
        </xdr:cNvPr>
        <xdr:cNvSpPr>
          <a:spLocks noChangeAspect="1" noChangeArrowheads="1"/>
        </xdr:cNvSpPr>
      </xdr:nvSpPr>
      <xdr:spPr bwMode="auto">
        <a:xfrm>
          <a:off x="9982200"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51</xdr:row>
      <xdr:rowOff>0</xdr:rowOff>
    </xdr:from>
    <xdr:ext cx="304800" cy="304800"/>
    <xdr:sp macro="" textlink="">
      <xdr:nvSpPr>
        <xdr:cNvPr id="288" name="AutoShape 9" descr="Image result for food colouring YELLOW">
          <a:extLst>
            <a:ext uri="{FF2B5EF4-FFF2-40B4-BE49-F238E27FC236}">
              <a16:creationId xmlns:a16="http://schemas.microsoft.com/office/drawing/2014/main" id="{3F230CFB-BBEE-4C76-B2F7-86A8FD7727C8}"/>
            </a:ext>
          </a:extLst>
        </xdr:cNvPr>
        <xdr:cNvSpPr>
          <a:spLocks noChangeAspect="1" noChangeArrowheads="1"/>
        </xdr:cNvSpPr>
      </xdr:nvSpPr>
      <xdr:spPr bwMode="auto">
        <a:xfrm>
          <a:off x="11163300"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51</xdr:row>
      <xdr:rowOff>0</xdr:rowOff>
    </xdr:from>
    <xdr:ext cx="304800" cy="304800"/>
    <xdr:sp macro="" textlink="">
      <xdr:nvSpPr>
        <xdr:cNvPr id="289" name="AutoShape 9" descr="Image result for food colouring YELLOW">
          <a:extLst>
            <a:ext uri="{FF2B5EF4-FFF2-40B4-BE49-F238E27FC236}">
              <a16:creationId xmlns:a16="http://schemas.microsoft.com/office/drawing/2014/main" id="{1FB0A038-A313-4D72-87FF-EC2A030AD0FD}"/>
            </a:ext>
          </a:extLst>
        </xdr:cNvPr>
        <xdr:cNvSpPr>
          <a:spLocks noChangeAspect="1" noChangeArrowheads="1"/>
        </xdr:cNvSpPr>
      </xdr:nvSpPr>
      <xdr:spPr bwMode="auto">
        <a:xfrm>
          <a:off x="11163300"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51</xdr:row>
      <xdr:rowOff>0</xdr:rowOff>
    </xdr:from>
    <xdr:ext cx="304800" cy="304800"/>
    <xdr:sp macro="" textlink="">
      <xdr:nvSpPr>
        <xdr:cNvPr id="290" name="AutoShape 9" descr="Image result for food colouring YELLOW">
          <a:extLst>
            <a:ext uri="{FF2B5EF4-FFF2-40B4-BE49-F238E27FC236}">
              <a16:creationId xmlns:a16="http://schemas.microsoft.com/office/drawing/2014/main" id="{58E8E646-8292-48B8-B65A-F3DBD6C7F96B}"/>
            </a:ext>
          </a:extLst>
        </xdr:cNvPr>
        <xdr:cNvSpPr>
          <a:spLocks noChangeAspect="1" noChangeArrowheads="1"/>
        </xdr:cNvSpPr>
      </xdr:nvSpPr>
      <xdr:spPr bwMode="auto">
        <a:xfrm>
          <a:off x="12582525"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51</xdr:row>
      <xdr:rowOff>0</xdr:rowOff>
    </xdr:from>
    <xdr:ext cx="304800" cy="304800"/>
    <xdr:sp macro="" textlink="">
      <xdr:nvSpPr>
        <xdr:cNvPr id="291" name="AutoShape 9" descr="Image result for food colouring YELLOW">
          <a:extLst>
            <a:ext uri="{FF2B5EF4-FFF2-40B4-BE49-F238E27FC236}">
              <a16:creationId xmlns:a16="http://schemas.microsoft.com/office/drawing/2014/main" id="{6AB23232-4721-468E-A521-52EF7390B3EC}"/>
            </a:ext>
          </a:extLst>
        </xdr:cNvPr>
        <xdr:cNvSpPr>
          <a:spLocks noChangeAspect="1" noChangeArrowheads="1"/>
        </xdr:cNvSpPr>
      </xdr:nvSpPr>
      <xdr:spPr bwMode="auto">
        <a:xfrm>
          <a:off x="12582525"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51</xdr:row>
      <xdr:rowOff>0</xdr:rowOff>
    </xdr:from>
    <xdr:ext cx="304800" cy="304800"/>
    <xdr:sp macro="" textlink="">
      <xdr:nvSpPr>
        <xdr:cNvPr id="292" name="AutoShape 9" descr="Image result for food colouring YELLOW">
          <a:extLst>
            <a:ext uri="{FF2B5EF4-FFF2-40B4-BE49-F238E27FC236}">
              <a16:creationId xmlns:a16="http://schemas.microsoft.com/office/drawing/2014/main" id="{27FDC395-F3C0-4B14-BD16-8D856338651E}"/>
            </a:ext>
          </a:extLst>
        </xdr:cNvPr>
        <xdr:cNvSpPr>
          <a:spLocks noChangeAspect="1" noChangeArrowheads="1"/>
        </xdr:cNvSpPr>
      </xdr:nvSpPr>
      <xdr:spPr bwMode="auto">
        <a:xfrm>
          <a:off x="16440150"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51</xdr:row>
      <xdr:rowOff>0</xdr:rowOff>
    </xdr:from>
    <xdr:ext cx="304800" cy="304800"/>
    <xdr:sp macro="" textlink="">
      <xdr:nvSpPr>
        <xdr:cNvPr id="293" name="AutoShape 13" descr="Image result for candle wax">
          <a:extLst>
            <a:ext uri="{FF2B5EF4-FFF2-40B4-BE49-F238E27FC236}">
              <a16:creationId xmlns:a16="http://schemas.microsoft.com/office/drawing/2014/main" id="{4FFBB49C-419D-4870-9243-0548664D3BA1}"/>
            </a:ext>
          </a:extLst>
        </xdr:cNvPr>
        <xdr:cNvSpPr>
          <a:spLocks noChangeAspect="1" noChangeArrowheads="1"/>
        </xdr:cNvSpPr>
      </xdr:nvSpPr>
      <xdr:spPr bwMode="auto">
        <a:xfrm>
          <a:off x="16440150"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51</xdr:row>
      <xdr:rowOff>0</xdr:rowOff>
    </xdr:from>
    <xdr:ext cx="304800" cy="304800"/>
    <xdr:sp macro="" textlink="">
      <xdr:nvSpPr>
        <xdr:cNvPr id="294" name="AutoShape 9" descr="Image result for food colouring YELLOW">
          <a:extLst>
            <a:ext uri="{FF2B5EF4-FFF2-40B4-BE49-F238E27FC236}">
              <a16:creationId xmlns:a16="http://schemas.microsoft.com/office/drawing/2014/main" id="{149B63E2-E553-4702-9E05-D3C8BCCBCFB4}"/>
            </a:ext>
          </a:extLst>
        </xdr:cNvPr>
        <xdr:cNvSpPr>
          <a:spLocks noChangeAspect="1" noChangeArrowheads="1"/>
        </xdr:cNvSpPr>
      </xdr:nvSpPr>
      <xdr:spPr bwMode="auto">
        <a:xfrm>
          <a:off x="13839825"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51</xdr:row>
      <xdr:rowOff>0</xdr:rowOff>
    </xdr:from>
    <xdr:ext cx="304800" cy="304800"/>
    <xdr:sp macro="" textlink="">
      <xdr:nvSpPr>
        <xdr:cNvPr id="295" name="AutoShape 9" descr="Image result for food colouring YELLOW">
          <a:extLst>
            <a:ext uri="{FF2B5EF4-FFF2-40B4-BE49-F238E27FC236}">
              <a16:creationId xmlns:a16="http://schemas.microsoft.com/office/drawing/2014/main" id="{C23D76AD-B099-405E-B4F4-773BB78CE3A9}"/>
            </a:ext>
          </a:extLst>
        </xdr:cNvPr>
        <xdr:cNvSpPr>
          <a:spLocks noChangeAspect="1" noChangeArrowheads="1"/>
        </xdr:cNvSpPr>
      </xdr:nvSpPr>
      <xdr:spPr bwMode="auto">
        <a:xfrm>
          <a:off x="13839825"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04800"/>
    <xdr:sp macro="" textlink="">
      <xdr:nvSpPr>
        <xdr:cNvPr id="296" name="AutoShape 9" descr="Image result for food colouring YELLOW">
          <a:extLst>
            <a:ext uri="{FF2B5EF4-FFF2-40B4-BE49-F238E27FC236}">
              <a16:creationId xmlns:a16="http://schemas.microsoft.com/office/drawing/2014/main" id="{6A449D0F-DC5C-48A5-8307-9517A4E14806}"/>
            </a:ext>
          </a:extLst>
        </xdr:cNvPr>
        <xdr:cNvSpPr>
          <a:spLocks noChangeAspect="1" noChangeArrowheads="1"/>
        </xdr:cNvSpPr>
      </xdr:nvSpPr>
      <xdr:spPr bwMode="auto">
        <a:xfrm>
          <a:off x="15020925"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04800"/>
    <xdr:sp macro="" textlink="">
      <xdr:nvSpPr>
        <xdr:cNvPr id="297" name="AutoShape 9" descr="Image result for food colouring YELLOW">
          <a:extLst>
            <a:ext uri="{FF2B5EF4-FFF2-40B4-BE49-F238E27FC236}">
              <a16:creationId xmlns:a16="http://schemas.microsoft.com/office/drawing/2014/main" id="{A57CB8DA-F9C4-4E33-A1A9-143FE3FFEEEF}"/>
            </a:ext>
          </a:extLst>
        </xdr:cNvPr>
        <xdr:cNvSpPr>
          <a:spLocks noChangeAspect="1" noChangeArrowheads="1"/>
        </xdr:cNvSpPr>
      </xdr:nvSpPr>
      <xdr:spPr bwMode="auto">
        <a:xfrm>
          <a:off x="15020925"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51</xdr:row>
      <xdr:rowOff>0</xdr:rowOff>
    </xdr:from>
    <xdr:ext cx="304800" cy="304800"/>
    <xdr:sp macro="" textlink="">
      <xdr:nvSpPr>
        <xdr:cNvPr id="298" name="AutoShape 9" descr="Image result for food colouring YELLOW">
          <a:extLst>
            <a:ext uri="{FF2B5EF4-FFF2-40B4-BE49-F238E27FC236}">
              <a16:creationId xmlns:a16="http://schemas.microsoft.com/office/drawing/2014/main" id="{62ECCB42-8724-4A8B-82D9-B543B532B920}"/>
            </a:ext>
          </a:extLst>
        </xdr:cNvPr>
        <xdr:cNvSpPr>
          <a:spLocks noChangeAspect="1" noChangeArrowheads="1"/>
        </xdr:cNvSpPr>
      </xdr:nvSpPr>
      <xdr:spPr bwMode="auto">
        <a:xfrm>
          <a:off x="16440150"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51</xdr:row>
      <xdr:rowOff>0</xdr:rowOff>
    </xdr:from>
    <xdr:ext cx="304800" cy="304800"/>
    <xdr:sp macro="" textlink="">
      <xdr:nvSpPr>
        <xdr:cNvPr id="299" name="AutoShape 9" descr="Image result for food colouring YELLOW">
          <a:extLst>
            <a:ext uri="{FF2B5EF4-FFF2-40B4-BE49-F238E27FC236}">
              <a16:creationId xmlns:a16="http://schemas.microsoft.com/office/drawing/2014/main" id="{C8613794-20DF-4F0E-86BE-224BB4B2565E}"/>
            </a:ext>
          </a:extLst>
        </xdr:cNvPr>
        <xdr:cNvSpPr>
          <a:spLocks noChangeAspect="1" noChangeArrowheads="1"/>
        </xdr:cNvSpPr>
      </xdr:nvSpPr>
      <xdr:spPr bwMode="auto">
        <a:xfrm>
          <a:off x="16440150"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38</xdr:row>
      <xdr:rowOff>0</xdr:rowOff>
    </xdr:from>
    <xdr:ext cx="304800" cy="304800"/>
    <xdr:sp macro="" textlink="">
      <xdr:nvSpPr>
        <xdr:cNvPr id="300" name="AutoShape 9" descr="Image result for food colouring YELLOW">
          <a:extLst>
            <a:ext uri="{FF2B5EF4-FFF2-40B4-BE49-F238E27FC236}">
              <a16:creationId xmlns:a16="http://schemas.microsoft.com/office/drawing/2014/main" id="{64863546-896E-472F-B113-8316D1C5F60E}"/>
            </a:ext>
          </a:extLst>
        </xdr:cNvPr>
        <xdr:cNvSpPr>
          <a:spLocks noChangeAspect="1" noChangeArrowheads="1"/>
        </xdr:cNvSpPr>
      </xdr:nvSpPr>
      <xdr:spPr bwMode="auto">
        <a:xfrm>
          <a:off x="16440150"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38</xdr:row>
      <xdr:rowOff>0</xdr:rowOff>
    </xdr:from>
    <xdr:ext cx="304800" cy="304800"/>
    <xdr:sp macro="" textlink="">
      <xdr:nvSpPr>
        <xdr:cNvPr id="301" name="AutoShape 13" descr="Image result for candle wax">
          <a:extLst>
            <a:ext uri="{FF2B5EF4-FFF2-40B4-BE49-F238E27FC236}">
              <a16:creationId xmlns:a16="http://schemas.microsoft.com/office/drawing/2014/main" id="{07A498C6-7D74-4489-A6F3-8D16B3195349}"/>
            </a:ext>
          </a:extLst>
        </xdr:cNvPr>
        <xdr:cNvSpPr>
          <a:spLocks noChangeAspect="1" noChangeArrowheads="1"/>
        </xdr:cNvSpPr>
      </xdr:nvSpPr>
      <xdr:spPr bwMode="auto">
        <a:xfrm>
          <a:off x="16440150"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52</xdr:row>
      <xdr:rowOff>0</xdr:rowOff>
    </xdr:from>
    <xdr:ext cx="304800" cy="304800"/>
    <xdr:sp macro="" textlink="">
      <xdr:nvSpPr>
        <xdr:cNvPr id="302" name="AutoShape 9" descr="Image result for food colouring YELLOW">
          <a:extLst>
            <a:ext uri="{FF2B5EF4-FFF2-40B4-BE49-F238E27FC236}">
              <a16:creationId xmlns:a16="http://schemas.microsoft.com/office/drawing/2014/main" id="{300FD578-B1E4-4FC3-BC85-57CB7B97B91E}"/>
            </a:ext>
          </a:extLst>
        </xdr:cNvPr>
        <xdr:cNvSpPr>
          <a:spLocks noChangeAspect="1" noChangeArrowheads="1"/>
        </xdr:cNvSpPr>
      </xdr:nvSpPr>
      <xdr:spPr bwMode="auto">
        <a:xfrm>
          <a:off x="16440150"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52</xdr:row>
      <xdr:rowOff>0</xdr:rowOff>
    </xdr:from>
    <xdr:ext cx="304800" cy="304800"/>
    <xdr:sp macro="" textlink="">
      <xdr:nvSpPr>
        <xdr:cNvPr id="303" name="AutoShape 13" descr="Image result for candle wax">
          <a:extLst>
            <a:ext uri="{FF2B5EF4-FFF2-40B4-BE49-F238E27FC236}">
              <a16:creationId xmlns:a16="http://schemas.microsoft.com/office/drawing/2014/main" id="{D7CF9012-82DE-470D-BA39-61AC09D3F76D}"/>
            </a:ext>
          </a:extLst>
        </xdr:cNvPr>
        <xdr:cNvSpPr>
          <a:spLocks noChangeAspect="1" noChangeArrowheads="1"/>
        </xdr:cNvSpPr>
      </xdr:nvSpPr>
      <xdr:spPr bwMode="auto">
        <a:xfrm>
          <a:off x="16440150"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38</xdr:row>
      <xdr:rowOff>0</xdr:rowOff>
    </xdr:from>
    <xdr:ext cx="304800" cy="304800"/>
    <xdr:sp macro="" textlink="">
      <xdr:nvSpPr>
        <xdr:cNvPr id="304" name="AutoShape 9" descr="Image result for food colouring YELLOW">
          <a:extLst>
            <a:ext uri="{FF2B5EF4-FFF2-40B4-BE49-F238E27FC236}">
              <a16:creationId xmlns:a16="http://schemas.microsoft.com/office/drawing/2014/main" id="{9A9B4D3D-47F8-4F2B-9B7C-87EA1D70607A}"/>
            </a:ext>
          </a:extLst>
        </xdr:cNvPr>
        <xdr:cNvSpPr>
          <a:spLocks noChangeAspect="1" noChangeArrowheads="1"/>
        </xdr:cNvSpPr>
      </xdr:nvSpPr>
      <xdr:spPr bwMode="auto">
        <a:xfrm>
          <a:off x="13839825"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37</xdr:row>
      <xdr:rowOff>0</xdr:rowOff>
    </xdr:from>
    <xdr:ext cx="304800" cy="304800"/>
    <xdr:sp macro="" textlink="">
      <xdr:nvSpPr>
        <xdr:cNvPr id="305" name="AutoShape 9" descr="Image result for food colouring YELLOW">
          <a:extLst>
            <a:ext uri="{FF2B5EF4-FFF2-40B4-BE49-F238E27FC236}">
              <a16:creationId xmlns:a16="http://schemas.microsoft.com/office/drawing/2014/main" id="{7B3458C8-3BB3-4AF7-8189-D26CDBF68BD5}"/>
            </a:ext>
          </a:extLst>
        </xdr:cNvPr>
        <xdr:cNvSpPr>
          <a:spLocks noChangeAspect="1" noChangeArrowheads="1"/>
        </xdr:cNvSpPr>
      </xdr:nvSpPr>
      <xdr:spPr bwMode="auto">
        <a:xfrm>
          <a:off x="13839825" y="1039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39</xdr:row>
      <xdr:rowOff>0</xdr:rowOff>
    </xdr:from>
    <xdr:ext cx="304800" cy="304800"/>
    <xdr:sp macro="" textlink="">
      <xdr:nvSpPr>
        <xdr:cNvPr id="306" name="AutoShape 9" descr="Image result for food colouring YELLOW">
          <a:extLst>
            <a:ext uri="{FF2B5EF4-FFF2-40B4-BE49-F238E27FC236}">
              <a16:creationId xmlns:a16="http://schemas.microsoft.com/office/drawing/2014/main" id="{D6E98C6F-9CF3-49D6-A0A0-9807B1A7DB5F}"/>
            </a:ext>
          </a:extLst>
        </xdr:cNvPr>
        <xdr:cNvSpPr>
          <a:spLocks noChangeAspect="1" noChangeArrowheads="1"/>
        </xdr:cNvSpPr>
      </xdr:nvSpPr>
      <xdr:spPr bwMode="auto">
        <a:xfrm>
          <a:off x="13839825" y="1081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38</xdr:row>
      <xdr:rowOff>0</xdr:rowOff>
    </xdr:from>
    <xdr:ext cx="304800" cy="304800"/>
    <xdr:sp macro="" textlink="">
      <xdr:nvSpPr>
        <xdr:cNvPr id="307" name="AutoShape 9" descr="Image result for food colouring YELLOW">
          <a:extLst>
            <a:ext uri="{FF2B5EF4-FFF2-40B4-BE49-F238E27FC236}">
              <a16:creationId xmlns:a16="http://schemas.microsoft.com/office/drawing/2014/main" id="{85A9EDB9-1383-4C0C-88A2-DDD0DBD7B496}"/>
            </a:ext>
          </a:extLst>
        </xdr:cNvPr>
        <xdr:cNvSpPr>
          <a:spLocks noChangeAspect="1" noChangeArrowheads="1"/>
        </xdr:cNvSpPr>
      </xdr:nvSpPr>
      <xdr:spPr bwMode="auto">
        <a:xfrm>
          <a:off x="13839825"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40</xdr:row>
      <xdr:rowOff>0</xdr:rowOff>
    </xdr:from>
    <xdr:ext cx="304800" cy="304800"/>
    <xdr:sp macro="" textlink="">
      <xdr:nvSpPr>
        <xdr:cNvPr id="308" name="AutoShape 9" descr="Image result for food colouring YELLOW">
          <a:extLst>
            <a:ext uri="{FF2B5EF4-FFF2-40B4-BE49-F238E27FC236}">
              <a16:creationId xmlns:a16="http://schemas.microsoft.com/office/drawing/2014/main" id="{F497D0A0-3181-4955-BB38-FA35C19BAF3F}"/>
            </a:ext>
          </a:extLst>
        </xdr:cNvPr>
        <xdr:cNvSpPr>
          <a:spLocks noChangeAspect="1" noChangeArrowheads="1"/>
        </xdr:cNvSpPr>
      </xdr:nvSpPr>
      <xdr:spPr bwMode="auto">
        <a:xfrm>
          <a:off x="13839825" y="1102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39</xdr:row>
      <xdr:rowOff>0</xdr:rowOff>
    </xdr:from>
    <xdr:ext cx="304800" cy="304800"/>
    <xdr:sp macro="" textlink="">
      <xdr:nvSpPr>
        <xdr:cNvPr id="309" name="AutoShape 9" descr="Image result for food colouring YELLOW">
          <a:extLst>
            <a:ext uri="{FF2B5EF4-FFF2-40B4-BE49-F238E27FC236}">
              <a16:creationId xmlns:a16="http://schemas.microsoft.com/office/drawing/2014/main" id="{9FC89025-5CEE-4DD0-8B1B-E494EC158625}"/>
            </a:ext>
          </a:extLst>
        </xdr:cNvPr>
        <xdr:cNvSpPr>
          <a:spLocks noChangeAspect="1" noChangeArrowheads="1"/>
        </xdr:cNvSpPr>
      </xdr:nvSpPr>
      <xdr:spPr bwMode="auto">
        <a:xfrm>
          <a:off x="13839825" y="1081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41</xdr:row>
      <xdr:rowOff>0</xdr:rowOff>
    </xdr:from>
    <xdr:ext cx="304800" cy="304800"/>
    <xdr:sp macro="" textlink="">
      <xdr:nvSpPr>
        <xdr:cNvPr id="310" name="AutoShape 9" descr="Image result for food colouring YELLOW">
          <a:extLst>
            <a:ext uri="{FF2B5EF4-FFF2-40B4-BE49-F238E27FC236}">
              <a16:creationId xmlns:a16="http://schemas.microsoft.com/office/drawing/2014/main" id="{099A6830-01C7-4D6A-B53F-0F19316542FC}"/>
            </a:ext>
          </a:extLst>
        </xdr:cNvPr>
        <xdr:cNvSpPr>
          <a:spLocks noChangeAspect="1" noChangeArrowheads="1"/>
        </xdr:cNvSpPr>
      </xdr:nvSpPr>
      <xdr:spPr bwMode="auto">
        <a:xfrm>
          <a:off x="13839825" y="1122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40</xdr:row>
      <xdr:rowOff>0</xdr:rowOff>
    </xdr:from>
    <xdr:ext cx="304800" cy="304800"/>
    <xdr:sp macro="" textlink="">
      <xdr:nvSpPr>
        <xdr:cNvPr id="311" name="AutoShape 9" descr="Image result for food colouring YELLOW">
          <a:extLst>
            <a:ext uri="{FF2B5EF4-FFF2-40B4-BE49-F238E27FC236}">
              <a16:creationId xmlns:a16="http://schemas.microsoft.com/office/drawing/2014/main" id="{47F6458A-0C06-4E2E-BB40-C39553FE5F45}"/>
            </a:ext>
          </a:extLst>
        </xdr:cNvPr>
        <xdr:cNvSpPr>
          <a:spLocks noChangeAspect="1" noChangeArrowheads="1"/>
        </xdr:cNvSpPr>
      </xdr:nvSpPr>
      <xdr:spPr bwMode="auto">
        <a:xfrm>
          <a:off x="13839825" y="1102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42</xdr:row>
      <xdr:rowOff>0</xdr:rowOff>
    </xdr:from>
    <xdr:ext cx="304800" cy="304800"/>
    <xdr:sp macro="" textlink="">
      <xdr:nvSpPr>
        <xdr:cNvPr id="312" name="AutoShape 9" descr="Image result for food colouring YELLOW">
          <a:extLst>
            <a:ext uri="{FF2B5EF4-FFF2-40B4-BE49-F238E27FC236}">
              <a16:creationId xmlns:a16="http://schemas.microsoft.com/office/drawing/2014/main" id="{B1172F90-D04A-41D9-B4A5-92CF3E5EAC92}"/>
            </a:ext>
          </a:extLst>
        </xdr:cNvPr>
        <xdr:cNvSpPr>
          <a:spLocks noChangeAspect="1" noChangeArrowheads="1"/>
        </xdr:cNvSpPr>
      </xdr:nvSpPr>
      <xdr:spPr bwMode="auto">
        <a:xfrm>
          <a:off x="13839825" y="1143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41</xdr:row>
      <xdr:rowOff>0</xdr:rowOff>
    </xdr:from>
    <xdr:ext cx="304800" cy="304800"/>
    <xdr:sp macro="" textlink="">
      <xdr:nvSpPr>
        <xdr:cNvPr id="313" name="AutoShape 9" descr="Image result for food colouring YELLOW">
          <a:extLst>
            <a:ext uri="{FF2B5EF4-FFF2-40B4-BE49-F238E27FC236}">
              <a16:creationId xmlns:a16="http://schemas.microsoft.com/office/drawing/2014/main" id="{DA027393-94E7-4A3D-8973-84D9AE07006D}"/>
            </a:ext>
          </a:extLst>
        </xdr:cNvPr>
        <xdr:cNvSpPr>
          <a:spLocks noChangeAspect="1" noChangeArrowheads="1"/>
        </xdr:cNvSpPr>
      </xdr:nvSpPr>
      <xdr:spPr bwMode="auto">
        <a:xfrm>
          <a:off x="13839825" y="1122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38</xdr:row>
      <xdr:rowOff>0</xdr:rowOff>
    </xdr:from>
    <xdr:ext cx="304800" cy="304800"/>
    <xdr:sp macro="" textlink="">
      <xdr:nvSpPr>
        <xdr:cNvPr id="314" name="AutoShape 9" descr="Image result for food colouring YELLOW">
          <a:extLst>
            <a:ext uri="{FF2B5EF4-FFF2-40B4-BE49-F238E27FC236}">
              <a16:creationId xmlns:a16="http://schemas.microsoft.com/office/drawing/2014/main" id="{FC5968AF-B223-4C09-8AFC-E7D683AC9A32}"/>
            </a:ext>
          </a:extLst>
        </xdr:cNvPr>
        <xdr:cNvSpPr>
          <a:spLocks noChangeAspect="1" noChangeArrowheads="1"/>
        </xdr:cNvSpPr>
      </xdr:nvSpPr>
      <xdr:spPr bwMode="auto">
        <a:xfrm>
          <a:off x="15020925"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37</xdr:row>
      <xdr:rowOff>0</xdr:rowOff>
    </xdr:from>
    <xdr:ext cx="304800" cy="304800"/>
    <xdr:sp macro="" textlink="">
      <xdr:nvSpPr>
        <xdr:cNvPr id="315" name="AutoShape 9" descr="Image result for food colouring YELLOW">
          <a:extLst>
            <a:ext uri="{FF2B5EF4-FFF2-40B4-BE49-F238E27FC236}">
              <a16:creationId xmlns:a16="http://schemas.microsoft.com/office/drawing/2014/main" id="{A12D6BD8-6601-445A-ABA6-4419FD872CB7}"/>
            </a:ext>
          </a:extLst>
        </xdr:cNvPr>
        <xdr:cNvSpPr>
          <a:spLocks noChangeAspect="1" noChangeArrowheads="1"/>
        </xdr:cNvSpPr>
      </xdr:nvSpPr>
      <xdr:spPr bwMode="auto">
        <a:xfrm>
          <a:off x="15020925" y="1039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39</xdr:row>
      <xdr:rowOff>0</xdr:rowOff>
    </xdr:from>
    <xdr:ext cx="304800" cy="304800"/>
    <xdr:sp macro="" textlink="">
      <xdr:nvSpPr>
        <xdr:cNvPr id="316" name="AutoShape 9" descr="Image result for food colouring YELLOW">
          <a:extLst>
            <a:ext uri="{FF2B5EF4-FFF2-40B4-BE49-F238E27FC236}">
              <a16:creationId xmlns:a16="http://schemas.microsoft.com/office/drawing/2014/main" id="{67D38960-84A1-4CAC-A4F8-1CC66CC9AF1D}"/>
            </a:ext>
          </a:extLst>
        </xdr:cNvPr>
        <xdr:cNvSpPr>
          <a:spLocks noChangeAspect="1" noChangeArrowheads="1"/>
        </xdr:cNvSpPr>
      </xdr:nvSpPr>
      <xdr:spPr bwMode="auto">
        <a:xfrm>
          <a:off x="15020925" y="1081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38</xdr:row>
      <xdr:rowOff>0</xdr:rowOff>
    </xdr:from>
    <xdr:ext cx="304800" cy="304800"/>
    <xdr:sp macro="" textlink="">
      <xdr:nvSpPr>
        <xdr:cNvPr id="317" name="AutoShape 9" descr="Image result for food colouring YELLOW">
          <a:extLst>
            <a:ext uri="{FF2B5EF4-FFF2-40B4-BE49-F238E27FC236}">
              <a16:creationId xmlns:a16="http://schemas.microsoft.com/office/drawing/2014/main" id="{32016D52-88F4-4500-A55B-87780F0536F5}"/>
            </a:ext>
          </a:extLst>
        </xdr:cNvPr>
        <xdr:cNvSpPr>
          <a:spLocks noChangeAspect="1" noChangeArrowheads="1"/>
        </xdr:cNvSpPr>
      </xdr:nvSpPr>
      <xdr:spPr bwMode="auto">
        <a:xfrm>
          <a:off x="15020925"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40</xdr:row>
      <xdr:rowOff>0</xdr:rowOff>
    </xdr:from>
    <xdr:ext cx="304800" cy="304800"/>
    <xdr:sp macro="" textlink="">
      <xdr:nvSpPr>
        <xdr:cNvPr id="318" name="AutoShape 9" descr="Image result for food colouring YELLOW">
          <a:extLst>
            <a:ext uri="{FF2B5EF4-FFF2-40B4-BE49-F238E27FC236}">
              <a16:creationId xmlns:a16="http://schemas.microsoft.com/office/drawing/2014/main" id="{3E7DA3A7-15DC-4B08-9EFE-A308403A6D8C}"/>
            </a:ext>
          </a:extLst>
        </xdr:cNvPr>
        <xdr:cNvSpPr>
          <a:spLocks noChangeAspect="1" noChangeArrowheads="1"/>
        </xdr:cNvSpPr>
      </xdr:nvSpPr>
      <xdr:spPr bwMode="auto">
        <a:xfrm>
          <a:off x="15020925" y="1102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39</xdr:row>
      <xdr:rowOff>0</xdr:rowOff>
    </xdr:from>
    <xdr:ext cx="304800" cy="304800"/>
    <xdr:sp macro="" textlink="">
      <xdr:nvSpPr>
        <xdr:cNvPr id="319" name="AutoShape 9" descr="Image result for food colouring YELLOW">
          <a:extLst>
            <a:ext uri="{FF2B5EF4-FFF2-40B4-BE49-F238E27FC236}">
              <a16:creationId xmlns:a16="http://schemas.microsoft.com/office/drawing/2014/main" id="{B28E2A72-B263-470C-BE96-C65FCB1D6C15}"/>
            </a:ext>
          </a:extLst>
        </xdr:cNvPr>
        <xdr:cNvSpPr>
          <a:spLocks noChangeAspect="1" noChangeArrowheads="1"/>
        </xdr:cNvSpPr>
      </xdr:nvSpPr>
      <xdr:spPr bwMode="auto">
        <a:xfrm>
          <a:off x="15020925" y="1081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41</xdr:row>
      <xdr:rowOff>0</xdr:rowOff>
    </xdr:from>
    <xdr:ext cx="304800" cy="304800"/>
    <xdr:sp macro="" textlink="">
      <xdr:nvSpPr>
        <xdr:cNvPr id="320" name="AutoShape 9" descr="Image result for food colouring YELLOW">
          <a:extLst>
            <a:ext uri="{FF2B5EF4-FFF2-40B4-BE49-F238E27FC236}">
              <a16:creationId xmlns:a16="http://schemas.microsoft.com/office/drawing/2014/main" id="{C614912F-47F2-4116-B02B-7213E49007BD}"/>
            </a:ext>
          </a:extLst>
        </xdr:cNvPr>
        <xdr:cNvSpPr>
          <a:spLocks noChangeAspect="1" noChangeArrowheads="1"/>
        </xdr:cNvSpPr>
      </xdr:nvSpPr>
      <xdr:spPr bwMode="auto">
        <a:xfrm>
          <a:off x="15020925" y="1122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42</xdr:row>
      <xdr:rowOff>0</xdr:rowOff>
    </xdr:from>
    <xdr:ext cx="304800" cy="304800"/>
    <xdr:sp macro="" textlink="">
      <xdr:nvSpPr>
        <xdr:cNvPr id="321" name="AutoShape 9" descr="Image result for food colouring YELLOW">
          <a:extLst>
            <a:ext uri="{FF2B5EF4-FFF2-40B4-BE49-F238E27FC236}">
              <a16:creationId xmlns:a16="http://schemas.microsoft.com/office/drawing/2014/main" id="{6A80A9D9-B138-445E-86F3-039AB17B5518}"/>
            </a:ext>
          </a:extLst>
        </xdr:cNvPr>
        <xdr:cNvSpPr>
          <a:spLocks noChangeAspect="1" noChangeArrowheads="1"/>
        </xdr:cNvSpPr>
      </xdr:nvSpPr>
      <xdr:spPr bwMode="auto">
        <a:xfrm>
          <a:off x="15020925" y="1143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41</xdr:row>
      <xdr:rowOff>0</xdr:rowOff>
    </xdr:from>
    <xdr:ext cx="304800" cy="304800"/>
    <xdr:sp macro="" textlink="">
      <xdr:nvSpPr>
        <xdr:cNvPr id="322" name="AutoShape 9" descr="Image result for food colouring YELLOW">
          <a:extLst>
            <a:ext uri="{FF2B5EF4-FFF2-40B4-BE49-F238E27FC236}">
              <a16:creationId xmlns:a16="http://schemas.microsoft.com/office/drawing/2014/main" id="{FBBE94B3-B2B9-454C-939C-2777017C8174}"/>
            </a:ext>
          </a:extLst>
        </xdr:cNvPr>
        <xdr:cNvSpPr>
          <a:spLocks noChangeAspect="1" noChangeArrowheads="1"/>
        </xdr:cNvSpPr>
      </xdr:nvSpPr>
      <xdr:spPr bwMode="auto">
        <a:xfrm>
          <a:off x="15020925" y="1122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38</xdr:row>
      <xdr:rowOff>0</xdr:rowOff>
    </xdr:from>
    <xdr:ext cx="304800" cy="304800"/>
    <xdr:sp macro="" textlink="">
      <xdr:nvSpPr>
        <xdr:cNvPr id="323" name="AutoShape 9" descr="Image result for food colouring YELLOW">
          <a:extLst>
            <a:ext uri="{FF2B5EF4-FFF2-40B4-BE49-F238E27FC236}">
              <a16:creationId xmlns:a16="http://schemas.microsoft.com/office/drawing/2014/main" id="{81EA57D4-A84C-4370-B76A-A682EEDF21A2}"/>
            </a:ext>
          </a:extLst>
        </xdr:cNvPr>
        <xdr:cNvSpPr>
          <a:spLocks noChangeAspect="1" noChangeArrowheads="1"/>
        </xdr:cNvSpPr>
      </xdr:nvSpPr>
      <xdr:spPr bwMode="auto">
        <a:xfrm>
          <a:off x="16440150"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37</xdr:row>
      <xdr:rowOff>0</xdr:rowOff>
    </xdr:from>
    <xdr:ext cx="304800" cy="304800"/>
    <xdr:sp macro="" textlink="">
      <xdr:nvSpPr>
        <xdr:cNvPr id="324" name="AutoShape 9" descr="Image result for food colouring YELLOW">
          <a:extLst>
            <a:ext uri="{FF2B5EF4-FFF2-40B4-BE49-F238E27FC236}">
              <a16:creationId xmlns:a16="http://schemas.microsoft.com/office/drawing/2014/main" id="{C1606DF9-2448-44EB-BB05-5AA5A3FE3F77}"/>
            </a:ext>
          </a:extLst>
        </xdr:cNvPr>
        <xdr:cNvSpPr>
          <a:spLocks noChangeAspect="1" noChangeArrowheads="1"/>
        </xdr:cNvSpPr>
      </xdr:nvSpPr>
      <xdr:spPr bwMode="auto">
        <a:xfrm>
          <a:off x="16440150" y="1039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39</xdr:row>
      <xdr:rowOff>0</xdr:rowOff>
    </xdr:from>
    <xdr:ext cx="304800" cy="304800"/>
    <xdr:sp macro="" textlink="">
      <xdr:nvSpPr>
        <xdr:cNvPr id="325" name="AutoShape 9" descr="Image result for food colouring YELLOW">
          <a:extLst>
            <a:ext uri="{FF2B5EF4-FFF2-40B4-BE49-F238E27FC236}">
              <a16:creationId xmlns:a16="http://schemas.microsoft.com/office/drawing/2014/main" id="{D07ED8CC-891E-400F-912B-F3CCC9220EE2}"/>
            </a:ext>
          </a:extLst>
        </xdr:cNvPr>
        <xdr:cNvSpPr>
          <a:spLocks noChangeAspect="1" noChangeArrowheads="1"/>
        </xdr:cNvSpPr>
      </xdr:nvSpPr>
      <xdr:spPr bwMode="auto">
        <a:xfrm>
          <a:off x="16440150" y="1081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38</xdr:row>
      <xdr:rowOff>0</xdr:rowOff>
    </xdr:from>
    <xdr:ext cx="304800" cy="304800"/>
    <xdr:sp macro="" textlink="">
      <xdr:nvSpPr>
        <xdr:cNvPr id="326" name="AutoShape 9" descr="Image result for food colouring YELLOW">
          <a:extLst>
            <a:ext uri="{FF2B5EF4-FFF2-40B4-BE49-F238E27FC236}">
              <a16:creationId xmlns:a16="http://schemas.microsoft.com/office/drawing/2014/main" id="{2BA02C11-8BD3-417B-B05A-B4D6A92B08D9}"/>
            </a:ext>
          </a:extLst>
        </xdr:cNvPr>
        <xdr:cNvSpPr>
          <a:spLocks noChangeAspect="1" noChangeArrowheads="1"/>
        </xdr:cNvSpPr>
      </xdr:nvSpPr>
      <xdr:spPr bwMode="auto">
        <a:xfrm>
          <a:off x="16440150"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40</xdr:row>
      <xdr:rowOff>0</xdr:rowOff>
    </xdr:from>
    <xdr:ext cx="304800" cy="304800"/>
    <xdr:sp macro="" textlink="">
      <xdr:nvSpPr>
        <xdr:cNvPr id="327" name="AutoShape 9" descr="Image result for food colouring YELLOW">
          <a:extLst>
            <a:ext uri="{FF2B5EF4-FFF2-40B4-BE49-F238E27FC236}">
              <a16:creationId xmlns:a16="http://schemas.microsoft.com/office/drawing/2014/main" id="{A753B78E-1C94-4F02-BF6A-A980CF75F852}"/>
            </a:ext>
          </a:extLst>
        </xdr:cNvPr>
        <xdr:cNvSpPr>
          <a:spLocks noChangeAspect="1" noChangeArrowheads="1"/>
        </xdr:cNvSpPr>
      </xdr:nvSpPr>
      <xdr:spPr bwMode="auto">
        <a:xfrm>
          <a:off x="16440150" y="1102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39</xdr:row>
      <xdr:rowOff>0</xdr:rowOff>
    </xdr:from>
    <xdr:ext cx="304800" cy="304800"/>
    <xdr:sp macro="" textlink="">
      <xdr:nvSpPr>
        <xdr:cNvPr id="328" name="AutoShape 9" descr="Image result for food colouring YELLOW">
          <a:extLst>
            <a:ext uri="{FF2B5EF4-FFF2-40B4-BE49-F238E27FC236}">
              <a16:creationId xmlns:a16="http://schemas.microsoft.com/office/drawing/2014/main" id="{7893FB7F-7558-45C7-B53B-EA0AA4F83975}"/>
            </a:ext>
          </a:extLst>
        </xdr:cNvPr>
        <xdr:cNvSpPr>
          <a:spLocks noChangeAspect="1" noChangeArrowheads="1"/>
        </xdr:cNvSpPr>
      </xdr:nvSpPr>
      <xdr:spPr bwMode="auto">
        <a:xfrm>
          <a:off x="16440150" y="1081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41</xdr:row>
      <xdr:rowOff>0</xdr:rowOff>
    </xdr:from>
    <xdr:ext cx="304800" cy="304800"/>
    <xdr:sp macro="" textlink="">
      <xdr:nvSpPr>
        <xdr:cNvPr id="329" name="AutoShape 9" descr="Image result for food colouring YELLOW">
          <a:extLst>
            <a:ext uri="{FF2B5EF4-FFF2-40B4-BE49-F238E27FC236}">
              <a16:creationId xmlns:a16="http://schemas.microsoft.com/office/drawing/2014/main" id="{0FE9CC18-B0C6-4267-B7C2-3199E8B17686}"/>
            </a:ext>
          </a:extLst>
        </xdr:cNvPr>
        <xdr:cNvSpPr>
          <a:spLocks noChangeAspect="1" noChangeArrowheads="1"/>
        </xdr:cNvSpPr>
      </xdr:nvSpPr>
      <xdr:spPr bwMode="auto">
        <a:xfrm>
          <a:off x="16440150" y="1122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40</xdr:row>
      <xdr:rowOff>0</xdr:rowOff>
    </xdr:from>
    <xdr:ext cx="304800" cy="304800"/>
    <xdr:sp macro="" textlink="">
      <xdr:nvSpPr>
        <xdr:cNvPr id="330" name="AutoShape 9" descr="Image result for food colouring YELLOW">
          <a:extLst>
            <a:ext uri="{FF2B5EF4-FFF2-40B4-BE49-F238E27FC236}">
              <a16:creationId xmlns:a16="http://schemas.microsoft.com/office/drawing/2014/main" id="{A486B6C4-4001-4F1D-827A-210939AEC320}"/>
            </a:ext>
          </a:extLst>
        </xdr:cNvPr>
        <xdr:cNvSpPr>
          <a:spLocks noChangeAspect="1" noChangeArrowheads="1"/>
        </xdr:cNvSpPr>
      </xdr:nvSpPr>
      <xdr:spPr bwMode="auto">
        <a:xfrm>
          <a:off x="16440150" y="1102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42</xdr:row>
      <xdr:rowOff>0</xdr:rowOff>
    </xdr:from>
    <xdr:ext cx="304800" cy="304800"/>
    <xdr:sp macro="" textlink="">
      <xdr:nvSpPr>
        <xdr:cNvPr id="331" name="AutoShape 9" descr="Image result for food colouring YELLOW">
          <a:extLst>
            <a:ext uri="{FF2B5EF4-FFF2-40B4-BE49-F238E27FC236}">
              <a16:creationId xmlns:a16="http://schemas.microsoft.com/office/drawing/2014/main" id="{413D3BD4-423B-4EFC-AA4E-5505AC9E1206}"/>
            </a:ext>
          </a:extLst>
        </xdr:cNvPr>
        <xdr:cNvSpPr>
          <a:spLocks noChangeAspect="1" noChangeArrowheads="1"/>
        </xdr:cNvSpPr>
      </xdr:nvSpPr>
      <xdr:spPr bwMode="auto">
        <a:xfrm>
          <a:off x="16440150" y="1143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41</xdr:row>
      <xdr:rowOff>0</xdr:rowOff>
    </xdr:from>
    <xdr:ext cx="304800" cy="304800"/>
    <xdr:sp macro="" textlink="">
      <xdr:nvSpPr>
        <xdr:cNvPr id="332" name="AutoShape 9" descr="Image result for food colouring YELLOW">
          <a:extLst>
            <a:ext uri="{FF2B5EF4-FFF2-40B4-BE49-F238E27FC236}">
              <a16:creationId xmlns:a16="http://schemas.microsoft.com/office/drawing/2014/main" id="{0AD965B4-12EA-4672-BEBC-1834224D40B8}"/>
            </a:ext>
          </a:extLst>
        </xdr:cNvPr>
        <xdr:cNvSpPr>
          <a:spLocks noChangeAspect="1" noChangeArrowheads="1"/>
        </xdr:cNvSpPr>
      </xdr:nvSpPr>
      <xdr:spPr bwMode="auto">
        <a:xfrm>
          <a:off x="16440150" y="1122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49</xdr:row>
      <xdr:rowOff>0</xdr:rowOff>
    </xdr:from>
    <xdr:ext cx="304800" cy="304800"/>
    <xdr:sp macro="" textlink="">
      <xdr:nvSpPr>
        <xdr:cNvPr id="333" name="AutoShape 9" descr="Image result for food colouring YELLOW">
          <a:extLst>
            <a:ext uri="{FF2B5EF4-FFF2-40B4-BE49-F238E27FC236}">
              <a16:creationId xmlns:a16="http://schemas.microsoft.com/office/drawing/2014/main" id="{E7514F11-5F55-4E59-83EB-BBD58A59CCE2}"/>
            </a:ext>
          </a:extLst>
        </xdr:cNvPr>
        <xdr:cNvSpPr>
          <a:spLocks noChangeAspect="1" noChangeArrowheads="1"/>
        </xdr:cNvSpPr>
      </xdr:nvSpPr>
      <xdr:spPr bwMode="auto">
        <a:xfrm>
          <a:off x="13839825"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48</xdr:row>
      <xdr:rowOff>0</xdr:rowOff>
    </xdr:from>
    <xdr:ext cx="304800" cy="304800"/>
    <xdr:sp macro="" textlink="">
      <xdr:nvSpPr>
        <xdr:cNvPr id="334" name="AutoShape 9" descr="Image result for food colouring YELLOW">
          <a:extLst>
            <a:ext uri="{FF2B5EF4-FFF2-40B4-BE49-F238E27FC236}">
              <a16:creationId xmlns:a16="http://schemas.microsoft.com/office/drawing/2014/main" id="{8A004B9F-78A6-471D-9AA7-839EAA8F4E99}"/>
            </a:ext>
          </a:extLst>
        </xdr:cNvPr>
        <xdr:cNvSpPr>
          <a:spLocks noChangeAspect="1" noChangeArrowheads="1"/>
        </xdr:cNvSpPr>
      </xdr:nvSpPr>
      <xdr:spPr bwMode="auto">
        <a:xfrm>
          <a:off x="13839825"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50</xdr:row>
      <xdr:rowOff>0</xdr:rowOff>
    </xdr:from>
    <xdr:ext cx="304800" cy="304800"/>
    <xdr:sp macro="" textlink="">
      <xdr:nvSpPr>
        <xdr:cNvPr id="335" name="AutoShape 9" descr="Image result for food colouring YELLOW">
          <a:extLst>
            <a:ext uri="{FF2B5EF4-FFF2-40B4-BE49-F238E27FC236}">
              <a16:creationId xmlns:a16="http://schemas.microsoft.com/office/drawing/2014/main" id="{AB5721C2-E806-4A8C-8D7B-4BB5CDE681FC}"/>
            </a:ext>
          </a:extLst>
        </xdr:cNvPr>
        <xdr:cNvSpPr>
          <a:spLocks noChangeAspect="1" noChangeArrowheads="1"/>
        </xdr:cNvSpPr>
      </xdr:nvSpPr>
      <xdr:spPr bwMode="auto">
        <a:xfrm>
          <a:off x="13839825"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49</xdr:row>
      <xdr:rowOff>0</xdr:rowOff>
    </xdr:from>
    <xdr:ext cx="304800" cy="304800"/>
    <xdr:sp macro="" textlink="">
      <xdr:nvSpPr>
        <xdr:cNvPr id="336" name="AutoShape 9" descr="Image result for food colouring YELLOW">
          <a:extLst>
            <a:ext uri="{FF2B5EF4-FFF2-40B4-BE49-F238E27FC236}">
              <a16:creationId xmlns:a16="http://schemas.microsoft.com/office/drawing/2014/main" id="{7CE07213-094D-4FF2-92FE-E20DCC68ADA7}"/>
            </a:ext>
          </a:extLst>
        </xdr:cNvPr>
        <xdr:cNvSpPr>
          <a:spLocks noChangeAspect="1" noChangeArrowheads="1"/>
        </xdr:cNvSpPr>
      </xdr:nvSpPr>
      <xdr:spPr bwMode="auto">
        <a:xfrm>
          <a:off x="13839825"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52</xdr:row>
      <xdr:rowOff>0</xdr:rowOff>
    </xdr:from>
    <xdr:ext cx="304800" cy="304800"/>
    <xdr:sp macro="" textlink="">
      <xdr:nvSpPr>
        <xdr:cNvPr id="337" name="AutoShape 9" descr="Image result for food colouring YELLOW">
          <a:extLst>
            <a:ext uri="{FF2B5EF4-FFF2-40B4-BE49-F238E27FC236}">
              <a16:creationId xmlns:a16="http://schemas.microsoft.com/office/drawing/2014/main" id="{3E0B9138-51D7-427B-9FE8-E010543EB2C7}"/>
            </a:ext>
          </a:extLst>
        </xdr:cNvPr>
        <xdr:cNvSpPr>
          <a:spLocks noChangeAspect="1" noChangeArrowheads="1"/>
        </xdr:cNvSpPr>
      </xdr:nvSpPr>
      <xdr:spPr bwMode="auto">
        <a:xfrm>
          <a:off x="13839825"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50</xdr:row>
      <xdr:rowOff>0</xdr:rowOff>
    </xdr:from>
    <xdr:ext cx="304800" cy="304800"/>
    <xdr:sp macro="" textlink="">
      <xdr:nvSpPr>
        <xdr:cNvPr id="338" name="AutoShape 9" descr="Image result for food colouring YELLOW">
          <a:extLst>
            <a:ext uri="{FF2B5EF4-FFF2-40B4-BE49-F238E27FC236}">
              <a16:creationId xmlns:a16="http://schemas.microsoft.com/office/drawing/2014/main" id="{EB4AB1F4-AA59-4DA5-A66A-58F1222D2F9B}"/>
            </a:ext>
          </a:extLst>
        </xdr:cNvPr>
        <xdr:cNvSpPr>
          <a:spLocks noChangeAspect="1" noChangeArrowheads="1"/>
        </xdr:cNvSpPr>
      </xdr:nvSpPr>
      <xdr:spPr bwMode="auto">
        <a:xfrm>
          <a:off x="13839825"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53</xdr:row>
      <xdr:rowOff>0</xdr:rowOff>
    </xdr:from>
    <xdr:ext cx="304800" cy="304800"/>
    <xdr:sp macro="" textlink="">
      <xdr:nvSpPr>
        <xdr:cNvPr id="339" name="AutoShape 9" descr="Image result for food colouring YELLOW">
          <a:extLst>
            <a:ext uri="{FF2B5EF4-FFF2-40B4-BE49-F238E27FC236}">
              <a16:creationId xmlns:a16="http://schemas.microsoft.com/office/drawing/2014/main" id="{02ED6CBB-ED2F-44E2-B3BD-626900C39C1B}"/>
            </a:ext>
          </a:extLst>
        </xdr:cNvPr>
        <xdr:cNvSpPr>
          <a:spLocks noChangeAspect="1" noChangeArrowheads="1"/>
        </xdr:cNvSpPr>
      </xdr:nvSpPr>
      <xdr:spPr bwMode="auto">
        <a:xfrm>
          <a:off x="13839825"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52</xdr:row>
      <xdr:rowOff>0</xdr:rowOff>
    </xdr:from>
    <xdr:ext cx="304800" cy="304800"/>
    <xdr:sp macro="" textlink="">
      <xdr:nvSpPr>
        <xdr:cNvPr id="340" name="AutoShape 9" descr="Image result for food colouring YELLOW">
          <a:extLst>
            <a:ext uri="{FF2B5EF4-FFF2-40B4-BE49-F238E27FC236}">
              <a16:creationId xmlns:a16="http://schemas.microsoft.com/office/drawing/2014/main" id="{C459C5C3-4BCA-438E-BAA3-A3193FA423D6}"/>
            </a:ext>
          </a:extLst>
        </xdr:cNvPr>
        <xdr:cNvSpPr>
          <a:spLocks noChangeAspect="1" noChangeArrowheads="1"/>
        </xdr:cNvSpPr>
      </xdr:nvSpPr>
      <xdr:spPr bwMode="auto">
        <a:xfrm>
          <a:off x="13839825"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54</xdr:row>
      <xdr:rowOff>0</xdr:rowOff>
    </xdr:from>
    <xdr:ext cx="304800" cy="304800"/>
    <xdr:sp macro="" textlink="">
      <xdr:nvSpPr>
        <xdr:cNvPr id="341" name="AutoShape 9" descr="Image result for food colouring YELLOW">
          <a:extLst>
            <a:ext uri="{FF2B5EF4-FFF2-40B4-BE49-F238E27FC236}">
              <a16:creationId xmlns:a16="http://schemas.microsoft.com/office/drawing/2014/main" id="{01F8A76C-D5CB-4D26-81A7-3E614EF2771C}"/>
            </a:ext>
          </a:extLst>
        </xdr:cNvPr>
        <xdr:cNvSpPr>
          <a:spLocks noChangeAspect="1" noChangeArrowheads="1"/>
        </xdr:cNvSpPr>
      </xdr:nvSpPr>
      <xdr:spPr bwMode="auto">
        <a:xfrm>
          <a:off x="13839825"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53</xdr:row>
      <xdr:rowOff>0</xdr:rowOff>
    </xdr:from>
    <xdr:ext cx="304800" cy="304800"/>
    <xdr:sp macro="" textlink="">
      <xdr:nvSpPr>
        <xdr:cNvPr id="342" name="AutoShape 9" descr="Image result for food colouring YELLOW">
          <a:extLst>
            <a:ext uri="{FF2B5EF4-FFF2-40B4-BE49-F238E27FC236}">
              <a16:creationId xmlns:a16="http://schemas.microsoft.com/office/drawing/2014/main" id="{E1A9684D-F4D4-4C2F-BFD9-3D7306BC382C}"/>
            </a:ext>
          </a:extLst>
        </xdr:cNvPr>
        <xdr:cNvSpPr>
          <a:spLocks noChangeAspect="1" noChangeArrowheads="1"/>
        </xdr:cNvSpPr>
      </xdr:nvSpPr>
      <xdr:spPr bwMode="auto">
        <a:xfrm>
          <a:off x="13839825"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55</xdr:row>
      <xdr:rowOff>0</xdr:rowOff>
    </xdr:from>
    <xdr:ext cx="304800" cy="304800"/>
    <xdr:sp macro="" textlink="">
      <xdr:nvSpPr>
        <xdr:cNvPr id="343" name="AutoShape 9" descr="Image result for food colouring YELLOW">
          <a:extLst>
            <a:ext uri="{FF2B5EF4-FFF2-40B4-BE49-F238E27FC236}">
              <a16:creationId xmlns:a16="http://schemas.microsoft.com/office/drawing/2014/main" id="{FB012F49-A3AF-4583-BCAA-0B43A770C16A}"/>
            </a:ext>
          </a:extLst>
        </xdr:cNvPr>
        <xdr:cNvSpPr>
          <a:spLocks noChangeAspect="1" noChangeArrowheads="1"/>
        </xdr:cNvSpPr>
      </xdr:nvSpPr>
      <xdr:spPr bwMode="auto">
        <a:xfrm>
          <a:off x="13839825"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54</xdr:row>
      <xdr:rowOff>0</xdr:rowOff>
    </xdr:from>
    <xdr:ext cx="304800" cy="304800"/>
    <xdr:sp macro="" textlink="">
      <xdr:nvSpPr>
        <xdr:cNvPr id="344" name="AutoShape 9" descr="Image result for food colouring YELLOW">
          <a:extLst>
            <a:ext uri="{FF2B5EF4-FFF2-40B4-BE49-F238E27FC236}">
              <a16:creationId xmlns:a16="http://schemas.microsoft.com/office/drawing/2014/main" id="{1EBDC772-4BBC-4521-8554-4E2371ED6387}"/>
            </a:ext>
          </a:extLst>
        </xdr:cNvPr>
        <xdr:cNvSpPr>
          <a:spLocks noChangeAspect="1" noChangeArrowheads="1"/>
        </xdr:cNvSpPr>
      </xdr:nvSpPr>
      <xdr:spPr bwMode="auto">
        <a:xfrm>
          <a:off x="13839825"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56</xdr:row>
      <xdr:rowOff>0</xdr:rowOff>
    </xdr:from>
    <xdr:ext cx="304800" cy="304800"/>
    <xdr:sp macro="" textlink="">
      <xdr:nvSpPr>
        <xdr:cNvPr id="345" name="AutoShape 9" descr="Image result for food colouring YELLOW">
          <a:extLst>
            <a:ext uri="{FF2B5EF4-FFF2-40B4-BE49-F238E27FC236}">
              <a16:creationId xmlns:a16="http://schemas.microsoft.com/office/drawing/2014/main" id="{36841FEB-5911-41E1-BEC2-8637807D4595}"/>
            </a:ext>
          </a:extLst>
        </xdr:cNvPr>
        <xdr:cNvSpPr>
          <a:spLocks noChangeAspect="1" noChangeArrowheads="1"/>
        </xdr:cNvSpPr>
      </xdr:nvSpPr>
      <xdr:spPr bwMode="auto">
        <a:xfrm>
          <a:off x="13839825" y="1619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55</xdr:row>
      <xdr:rowOff>0</xdr:rowOff>
    </xdr:from>
    <xdr:ext cx="304800" cy="304800"/>
    <xdr:sp macro="" textlink="">
      <xdr:nvSpPr>
        <xdr:cNvPr id="346" name="AutoShape 9" descr="Image result for food colouring YELLOW">
          <a:extLst>
            <a:ext uri="{FF2B5EF4-FFF2-40B4-BE49-F238E27FC236}">
              <a16:creationId xmlns:a16="http://schemas.microsoft.com/office/drawing/2014/main" id="{D3C7C206-3F44-42B1-99FA-CC271F918BC8}"/>
            </a:ext>
          </a:extLst>
        </xdr:cNvPr>
        <xdr:cNvSpPr>
          <a:spLocks noChangeAspect="1" noChangeArrowheads="1"/>
        </xdr:cNvSpPr>
      </xdr:nvSpPr>
      <xdr:spPr bwMode="auto">
        <a:xfrm>
          <a:off x="13839825"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49</xdr:row>
      <xdr:rowOff>0</xdr:rowOff>
    </xdr:from>
    <xdr:ext cx="304800" cy="304800"/>
    <xdr:sp macro="" textlink="">
      <xdr:nvSpPr>
        <xdr:cNvPr id="347" name="AutoShape 9" descr="Image result for food colouring YELLOW">
          <a:extLst>
            <a:ext uri="{FF2B5EF4-FFF2-40B4-BE49-F238E27FC236}">
              <a16:creationId xmlns:a16="http://schemas.microsoft.com/office/drawing/2014/main" id="{B30EE580-77B4-47D8-80AC-29EF2F2C5D9C}"/>
            </a:ext>
          </a:extLst>
        </xdr:cNvPr>
        <xdr:cNvSpPr>
          <a:spLocks noChangeAspect="1" noChangeArrowheads="1"/>
        </xdr:cNvSpPr>
      </xdr:nvSpPr>
      <xdr:spPr bwMode="auto">
        <a:xfrm>
          <a:off x="15020925"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48</xdr:row>
      <xdr:rowOff>0</xdr:rowOff>
    </xdr:from>
    <xdr:ext cx="304800" cy="304800"/>
    <xdr:sp macro="" textlink="">
      <xdr:nvSpPr>
        <xdr:cNvPr id="348" name="AutoShape 9" descr="Image result for food colouring YELLOW">
          <a:extLst>
            <a:ext uri="{FF2B5EF4-FFF2-40B4-BE49-F238E27FC236}">
              <a16:creationId xmlns:a16="http://schemas.microsoft.com/office/drawing/2014/main" id="{A6F946C2-82DB-494E-AB61-6C31C37EC693}"/>
            </a:ext>
          </a:extLst>
        </xdr:cNvPr>
        <xdr:cNvSpPr>
          <a:spLocks noChangeAspect="1" noChangeArrowheads="1"/>
        </xdr:cNvSpPr>
      </xdr:nvSpPr>
      <xdr:spPr bwMode="auto">
        <a:xfrm>
          <a:off x="15020925"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50</xdr:row>
      <xdr:rowOff>0</xdr:rowOff>
    </xdr:from>
    <xdr:ext cx="304800" cy="304800"/>
    <xdr:sp macro="" textlink="">
      <xdr:nvSpPr>
        <xdr:cNvPr id="349" name="AutoShape 9" descr="Image result for food colouring YELLOW">
          <a:extLst>
            <a:ext uri="{FF2B5EF4-FFF2-40B4-BE49-F238E27FC236}">
              <a16:creationId xmlns:a16="http://schemas.microsoft.com/office/drawing/2014/main" id="{07A0CA85-84B8-4D08-96CF-DD2AC8D27DC6}"/>
            </a:ext>
          </a:extLst>
        </xdr:cNvPr>
        <xdr:cNvSpPr>
          <a:spLocks noChangeAspect="1" noChangeArrowheads="1"/>
        </xdr:cNvSpPr>
      </xdr:nvSpPr>
      <xdr:spPr bwMode="auto">
        <a:xfrm>
          <a:off x="15020925"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49</xdr:row>
      <xdr:rowOff>0</xdr:rowOff>
    </xdr:from>
    <xdr:ext cx="304800" cy="304800"/>
    <xdr:sp macro="" textlink="">
      <xdr:nvSpPr>
        <xdr:cNvPr id="350" name="AutoShape 9" descr="Image result for food colouring YELLOW">
          <a:extLst>
            <a:ext uri="{FF2B5EF4-FFF2-40B4-BE49-F238E27FC236}">
              <a16:creationId xmlns:a16="http://schemas.microsoft.com/office/drawing/2014/main" id="{01D8D46B-B378-49A5-A8D7-A4F511CC015F}"/>
            </a:ext>
          </a:extLst>
        </xdr:cNvPr>
        <xdr:cNvSpPr>
          <a:spLocks noChangeAspect="1" noChangeArrowheads="1"/>
        </xdr:cNvSpPr>
      </xdr:nvSpPr>
      <xdr:spPr bwMode="auto">
        <a:xfrm>
          <a:off x="15020925"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52</xdr:row>
      <xdr:rowOff>0</xdr:rowOff>
    </xdr:from>
    <xdr:ext cx="304800" cy="304800"/>
    <xdr:sp macro="" textlink="">
      <xdr:nvSpPr>
        <xdr:cNvPr id="351" name="AutoShape 9" descr="Image result for food colouring YELLOW">
          <a:extLst>
            <a:ext uri="{FF2B5EF4-FFF2-40B4-BE49-F238E27FC236}">
              <a16:creationId xmlns:a16="http://schemas.microsoft.com/office/drawing/2014/main" id="{134FC205-2E38-4356-887C-9572FBA0BFA6}"/>
            </a:ext>
          </a:extLst>
        </xdr:cNvPr>
        <xdr:cNvSpPr>
          <a:spLocks noChangeAspect="1" noChangeArrowheads="1"/>
        </xdr:cNvSpPr>
      </xdr:nvSpPr>
      <xdr:spPr bwMode="auto">
        <a:xfrm>
          <a:off x="15020925"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50</xdr:row>
      <xdr:rowOff>0</xdr:rowOff>
    </xdr:from>
    <xdr:ext cx="304800" cy="304800"/>
    <xdr:sp macro="" textlink="">
      <xdr:nvSpPr>
        <xdr:cNvPr id="352" name="AutoShape 9" descr="Image result for food colouring YELLOW">
          <a:extLst>
            <a:ext uri="{FF2B5EF4-FFF2-40B4-BE49-F238E27FC236}">
              <a16:creationId xmlns:a16="http://schemas.microsoft.com/office/drawing/2014/main" id="{E058842F-A9B3-4A5E-BAD0-97F69A6457EB}"/>
            </a:ext>
          </a:extLst>
        </xdr:cNvPr>
        <xdr:cNvSpPr>
          <a:spLocks noChangeAspect="1" noChangeArrowheads="1"/>
        </xdr:cNvSpPr>
      </xdr:nvSpPr>
      <xdr:spPr bwMode="auto">
        <a:xfrm>
          <a:off x="15020925"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53</xdr:row>
      <xdr:rowOff>0</xdr:rowOff>
    </xdr:from>
    <xdr:ext cx="304800" cy="304800"/>
    <xdr:sp macro="" textlink="">
      <xdr:nvSpPr>
        <xdr:cNvPr id="353" name="AutoShape 9" descr="Image result for food colouring YELLOW">
          <a:extLst>
            <a:ext uri="{FF2B5EF4-FFF2-40B4-BE49-F238E27FC236}">
              <a16:creationId xmlns:a16="http://schemas.microsoft.com/office/drawing/2014/main" id="{838A7FE1-FF94-4983-ACD2-E86300F7D5D4}"/>
            </a:ext>
          </a:extLst>
        </xdr:cNvPr>
        <xdr:cNvSpPr>
          <a:spLocks noChangeAspect="1" noChangeArrowheads="1"/>
        </xdr:cNvSpPr>
      </xdr:nvSpPr>
      <xdr:spPr bwMode="auto">
        <a:xfrm>
          <a:off x="15020925"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52</xdr:row>
      <xdr:rowOff>0</xdr:rowOff>
    </xdr:from>
    <xdr:ext cx="304800" cy="304800"/>
    <xdr:sp macro="" textlink="">
      <xdr:nvSpPr>
        <xdr:cNvPr id="354" name="AutoShape 9" descr="Image result for food colouring YELLOW">
          <a:extLst>
            <a:ext uri="{FF2B5EF4-FFF2-40B4-BE49-F238E27FC236}">
              <a16:creationId xmlns:a16="http://schemas.microsoft.com/office/drawing/2014/main" id="{E6977FA8-34D6-4AE8-B808-96578A457819}"/>
            </a:ext>
          </a:extLst>
        </xdr:cNvPr>
        <xdr:cNvSpPr>
          <a:spLocks noChangeAspect="1" noChangeArrowheads="1"/>
        </xdr:cNvSpPr>
      </xdr:nvSpPr>
      <xdr:spPr bwMode="auto">
        <a:xfrm>
          <a:off x="15020925"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54</xdr:row>
      <xdr:rowOff>0</xdr:rowOff>
    </xdr:from>
    <xdr:ext cx="304800" cy="304800"/>
    <xdr:sp macro="" textlink="">
      <xdr:nvSpPr>
        <xdr:cNvPr id="355" name="AutoShape 9" descr="Image result for food colouring YELLOW">
          <a:extLst>
            <a:ext uri="{FF2B5EF4-FFF2-40B4-BE49-F238E27FC236}">
              <a16:creationId xmlns:a16="http://schemas.microsoft.com/office/drawing/2014/main" id="{FB0907A4-31DA-4577-8DD0-AAD9182A2924}"/>
            </a:ext>
          </a:extLst>
        </xdr:cNvPr>
        <xdr:cNvSpPr>
          <a:spLocks noChangeAspect="1" noChangeArrowheads="1"/>
        </xdr:cNvSpPr>
      </xdr:nvSpPr>
      <xdr:spPr bwMode="auto">
        <a:xfrm>
          <a:off x="15020925"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53</xdr:row>
      <xdr:rowOff>0</xdr:rowOff>
    </xdr:from>
    <xdr:ext cx="304800" cy="304800"/>
    <xdr:sp macro="" textlink="">
      <xdr:nvSpPr>
        <xdr:cNvPr id="356" name="AutoShape 9" descr="Image result for food colouring YELLOW">
          <a:extLst>
            <a:ext uri="{FF2B5EF4-FFF2-40B4-BE49-F238E27FC236}">
              <a16:creationId xmlns:a16="http://schemas.microsoft.com/office/drawing/2014/main" id="{484EA93A-5F18-4CB1-BB04-DA13D272B0DD}"/>
            </a:ext>
          </a:extLst>
        </xdr:cNvPr>
        <xdr:cNvSpPr>
          <a:spLocks noChangeAspect="1" noChangeArrowheads="1"/>
        </xdr:cNvSpPr>
      </xdr:nvSpPr>
      <xdr:spPr bwMode="auto">
        <a:xfrm>
          <a:off x="15020925"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55</xdr:row>
      <xdr:rowOff>0</xdr:rowOff>
    </xdr:from>
    <xdr:ext cx="304800" cy="304800"/>
    <xdr:sp macro="" textlink="">
      <xdr:nvSpPr>
        <xdr:cNvPr id="357" name="AutoShape 9" descr="Image result for food colouring YELLOW">
          <a:extLst>
            <a:ext uri="{FF2B5EF4-FFF2-40B4-BE49-F238E27FC236}">
              <a16:creationId xmlns:a16="http://schemas.microsoft.com/office/drawing/2014/main" id="{6F1171D7-3299-42BF-A474-B021B5817EFF}"/>
            </a:ext>
          </a:extLst>
        </xdr:cNvPr>
        <xdr:cNvSpPr>
          <a:spLocks noChangeAspect="1" noChangeArrowheads="1"/>
        </xdr:cNvSpPr>
      </xdr:nvSpPr>
      <xdr:spPr bwMode="auto">
        <a:xfrm>
          <a:off x="15020925"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54</xdr:row>
      <xdr:rowOff>0</xdr:rowOff>
    </xdr:from>
    <xdr:ext cx="304800" cy="304800"/>
    <xdr:sp macro="" textlink="">
      <xdr:nvSpPr>
        <xdr:cNvPr id="358" name="AutoShape 9" descr="Image result for food colouring YELLOW">
          <a:extLst>
            <a:ext uri="{FF2B5EF4-FFF2-40B4-BE49-F238E27FC236}">
              <a16:creationId xmlns:a16="http://schemas.microsoft.com/office/drawing/2014/main" id="{E7404139-D6CE-4965-B369-D16F3E0CAB9F}"/>
            </a:ext>
          </a:extLst>
        </xdr:cNvPr>
        <xdr:cNvSpPr>
          <a:spLocks noChangeAspect="1" noChangeArrowheads="1"/>
        </xdr:cNvSpPr>
      </xdr:nvSpPr>
      <xdr:spPr bwMode="auto">
        <a:xfrm>
          <a:off x="15020925"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56</xdr:row>
      <xdr:rowOff>0</xdr:rowOff>
    </xdr:from>
    <xdr:ext cx="304800" cy="304800"/>
    <xdr:sp macro="" textlink="">
      <xdr:nvSpPr>
        <xdr:cNvPr id="359" name="AutoShape 9" descr="Image result for food colouring YELLOW">
          <a:extLst>
            <a:ext uri="{FF2B5EF4-FFF2-40B4-BE49-F238E27FC236}">
              <a16:creationId xmlns:a16="http://schemas.microsoft.com/office/drawing/2014/main" id="{B71FE667-E82F-43B5-924F-8D19556A7733}"/>
            </a:ext>
          </a:extLst>
        </xdr:cNvPr>
        <xdr:cNvSpPr>
          <a:spLocks noChangeAspect="1" noChangeArrowheads="1"/>
        </xdr:cNvSpPr>
      </xdr:nvSpPr>
      <xdr:spPr bwMode="auto">
        <a:xfrm>
          <a:off x="15020925" y="1619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55</xdr:row>
      <xdr:rowOff>0</xdr:rowOff>
    </xdr:from>
    <xdr:ext cx="304800" cy="304800"/>
    <xdr:sp macro="" textlink="">
      <xdr:nvSpPr>
        <xdr:cNvPr id="360" name="AutoShape 9" descr="Image result for food colouring YELLOW">
          <a:extLst>
            <a:ext uri="{FF2B5EF4-FFF2-40B4-BE49-F238E27FC236}">
              <a16:creationId xmlns:a16="http://schemas.microsoft.com/office/drawing/2014/main" id="{85A469A7-F8DD-4CAD-9B19-CA1E91645A14}"/>
            </a:ext>
          </a:extLst>
        </xdr:cNvPr>
        <xdr:cNvSpPr>
          <a:spLocks noChangeAspect="1" noChangeArrowheads="1"/>
        </xdr:cNvSpPr>
      </xdr:nvSpPr>
      <xdr:spPr bwMode="auto">
        <a:xfrm>
          <a:off x="15020925"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49</xdr:row>
      <xdr:rowOff>0</xdr:rowOff>
    </xdr:from>
    <xdr:ext cx="304800" cy="304800"/>
    <xdr:sp macro="" textlink="">
      <xdr:nvSpPr>
        <xdr:cNvPr id="361" name="AutoShape 9" descr="Image result for food colouring YELLOW">
          <a:extLst>
            <a:ext uri="{FF2B5EF4-FFF2-40B4-BE49-F238E27FC236}">
              <a16:creationId xmlns:a16="http://schemas.microsoft.com/office/drawing/2014/main" id="{3AD906B2-A048-471C-BFDD-3425D6CE992A}"/>
            </a:ext>
          </a:extLst>
        </xdr:cNvPr>
        <xdr:cNvSpPr>
          <a:spLocks noChangeAspect="1" noChangeArrowheads="1"/>
        </xdr:cNvSpPr>
      </xdr:nvSpPr>
      <xdr:spPr bwMode="auto">
        <a:xfrm>
          <a:off x="16440150"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48</xdr:row>
      <xdr:rowOff>0</xdr:rowOff>
    </xdr:from>
    <xdr:ext cx="304800" cy="304800"/>
    <xdr:sp macro="" textlink="">
      <xdr:nvSpPr>
        <xdr:cNvPr id="362" name="AutoShape 9" descr="Image result for food colouring YELLOW">
          <a:extLst>
            <a:ext uri="{FF2B5EF4-FFF2-40B4-BE49-F238E27FC236}">
              <a16:creationId xmlns:a16="http://schemas.microsoft.com/office/drawing/2014/main" id="{77C045CB-4B9D-42DE-A6CF-A455B9543957}"/>
            </a:ext>
          </a:extLst>
        </xdr:cNvPr>
        <xdr:cNvSpPr>
          <a:spLocks noChangeAspect="1" noChangeArrowheads="1"/>
        </xdr:cNvSpPr>
      </xdr:nvSpPr>
      <xdr:spPr bwMode="auto">
        <a:xfrm>
          <a:off x="16440150"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50</xdr:row>
      <xdr:rowOff>0</xdr:rowOff>
    </xdr:from>
    <xdr:ext cx="304800" cy="304800"/>
    <xdr:sp macro="" textlink="">
      <xdr:nvSpPr>
        <xdr:cNvPr id="363" name="AutoShape 9" descr="Image result for food colouring YELLOW">
          <a:extLst>
            <a:ext uri="{FF2B5EF4-FFF2-40B4-BE49-F238E27FC236}">
              <a16:creationId xmlns:a16="http://schemas.microsoft.com/office/drawing/2014/main" id="{722A2D3F-61C5-4D33-A7A0-055C85ABE983}"/>
            </a:ext>
          </a:extLst>
        </xdr:cNvPr>
        <xdr:cNvSpPr>
          <a:spLocks noChangeAspect="1" noChangeArrowheads="1"/>
        </xdr:cNvSpPr>
      </xdr:nvSpPr>
      <xdr:spPr bwMode="auto">
        <a:xfrm>
          <a:off x="16440150"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49</xdr:row>
      <xdr:rowOff>0</xdr:rowOff>
    </xdr:from>
    <xdr:ext cx="304800" cy="304800"/>
    <xdr:sp macro="" textlink="">
      <xdr:nvSpPr>
        <xdr:cNvPr id="364" name="AutoShape 9" descr="Image result for food colouring YELLOW">
          <a:extLst>
            <a:ext uri="{FF2B5EF4-FFF2-40B4-BE49-F238E27FC236}">
              <a16:creationId xmlns:a16="http://schemas.microsoft.com/office/drawing/2014/main" id="{B782625F-0F64-4EB0-A1D7-6093E1B88390}"/>
            </a:ext>
          </a:extLst>
        </xdr:cNvPr>
        <xdr:cNvSpPr>
          <a:spLocks noChangeAspect="1" noChangeArrowheads="1"/>
        </xdr:cNvSpPr>
      </xdr:nvSpPr>
      <xdr:spPr bwMode="auto">
        <a:xfrm>
          <a:off x="16440150"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52</xdr:row>
      <xdr:rowOff>0</xdr:rowOff>
    </xdr:from>
    <xdr:ext cx="304800" cy="304800"/>
    <xdr:sp macro="" textlink="">
      <xdr:nvSpPr>
        <xdr:cNvPr id="365" name="AutoShape 9" descr="Image result for food colouring YELLOW">
          <a:extLst>
            <a:ext uri="{FF2B5EF4-FFF2-40B4-BE49-F238E27FC236}">
              <a16:creationId xmlns:a16="http://schemas.microsoft.com/office/drawing/2014/main" id="{A90AA646-E93F-467C-97DD-BA500B569D84}"/>
            </a:ext>
          </a:extLst>
        </xdr:cNvPr>
        <xdr:cNvSpPr>
          <a:spLocks noChangeAspect="1" noChangeArrowheads="1"/>
        </xdr:cNvSpPr>
      </xdr:nvSpPr>
      <xdr:spPr bwMode="auto">
        <a:xfrm>
          <a:off x="16440150"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50</xdr:row>
      <xdr:rowOff>0</xdr:rowOff>
    </xdr:from>
    <xdr:ext cx="304800" cy="304800"/>
    <xdr:sp macro="" textlink="">
      <xdr:nvSpPr>
        <xdr:cNvPr id="366" name="AutoShape 9" descr="Image result for food colouring YELLOW">
          <a:extLst>
            <a:ext uri="{FF2B5EF4-FFF2-40B4-BE49-F238E27FC236}">
              <a16:creationId xmlns:a16="http://schemas.microsoft.com/office/drawing/2014/main" id="{3C4844C7-4B09-4A77-A28C-C0EDF5D0622F}"/>
            </a:ext>
          </a:extLst>
        </xdr:cNvPr>
        <xdr:cNvSpPr>
          <a:spLocks noChangeAspect="1" noChangeArrowheads="1"/>
        </xdr:cNvSpPr>
      </xdr:nvSpPr>
      <xdr:spPr bwMode="auto">
        <a:xfrm>
          <a:off x="16440150"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53</xdr:row>
      <xdr:rowOff>0</xdr:rowOff>
    </xdr:from>
    <xdr:ext cx="304800" cy="304800"/>
    <xdr:sp macro="" textlink="">
      <xdr:nvSpPr>
        <xdr:cNvPr id="367" name="AutoShape 9" descr="Image result for food colouring YELLOW">
          <a:extLst>
            <a:ext uri="{FF2B5EF4-FFF2-40B4-BE49-F238E27FC236}">
              <a16:creationId xmlns:a16="http://schemas.microsoft.com/office/drawing/2014/main" id="{39BB8724-9F9E-416E-8D1B-E2FAD5FBC9A6}"/>
            </a:ext>
          </a:extLst>
        </xdr:cNvPr>
        <xdr:cNvSpPr>
          <a:spLocks noChangeAspect="1" noChangeArrowheads="1"/>
        </xdr:cNvSpPr>
      </xdr:nvSpPr>
      <xdr:spPr bwMode="auto">
        <a:xfrm>
          <a:off x="16440150"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52</xdr:row>
      <xdr:rowOff>0</xdr:rowOff>
    </xdr:from>
    <xdr:ext cx="304800" cy="304800"/>
    <xdr:sp macro="" textlink="">
      <xdr:nvSpPr>
        <xdr:cNvPr id="368" name="AutoShape 9" descr="Image result for food colouring YELLOW">
          <a:extLst>
            <a:ext uri="{FF2B5EF4-FFF2-40B4-BE49-F238E27FC236}">
              <a16:creationId xmlns:a16="http://schemas.microsoft.com/office/drawing/2014/main" id="{057DF966-58B7-44B3-B93D-FA5B5E0C84C8}"/>
            </a:ext>
          </a:extLst>
        </xdr:cNvPr>
        <xdr:cNvSpPr>
          <a:spLocks noChangeAspect="1" noChangeArrowheads="1"/>
        </xdr:cNvSpPr>
      </xdr:nvSpPr>
      <xdr:spPr bwMode="auto">
        <a:xfrm>
          <a:off x="16440150"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54</xdr:row>
      <xdr:rowOff>0</xdr:rowOff>
    </xdr:from>
    <xdr:ext cx="304800" cy="304800"/>
    <xdr:sp macro="" textlink="">
      <xdr:nvSpPr>
        <xdr:cNvPr id="369" name="AutoShape 9" descr="Image result for food colouring YELLOW">
          <a:extLst>
            <a:ext uri="{FF2B5EF4-FFF2-40B4-BE49-F238E27FC236}">
              <a16:creationId xmlns:a16="http://schemas.microsoft.com/office/drawing/2014/main" id="{467C0CFF-93D1-49F5-803D-97DA12B8A228}"/>
            </a:ext>
          </a:extLst>
        </xdr:cNvPr>
        <xdr:cNvSpPr>
          <a:spLocks noChangeAspect="1" noChangeArrowheads="1"/>
        </xdr:cNvSpPr>
      </xdr:nvSpPr>
      <xdr:spPr bwMode="auto">
        <a:xfrm>
          <a:off x="16440150"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53</xdr:row>
      <xdr:rowOff>0</xdr:rowOff>
    </xdr:from>
    <xdr:ext cx="304800" cy="304800"/>
    <xdr:sp macro="" textlink="">
      <xdr:nvSpPr>
        <xdr:cNvPr id="370" name="AutoShape 9" descr="Image result for food colouring YELLOW">
          <a:extLst>
            <a:ext uri="{FF2B5EF4-FFF2-40B4-BE49-F238E27FC236}">
              <a16:creationId xmlns:a16="http://schemas.microsoft.com/office/drawing/2014/main" id="{B4F5D860-9026-4D59-A8C2-8B7E84F792A8}"/>
            </a:ext>
          </a:extLst>
        </xdr:cNvPr>
        <xdr:cNvSpPr>
          <a:spLocks noChangeAspect="1" noChangeArrowheads="1"/>
        </xdr:cNvSpPr>
      </xdr:nvSpPr>
      <xdr:spPr bwMode="auto">
        <a:xfrm>
          <a:off x="16440150"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55</xdr:row>
      <xdr:rowOff>0</xdr:rowOff>
    </xdr:from>
    <xdr:ext cx="304800" cy="304800"/>
    <xdr:sp macro="" textlink="">
      <xdr:nvSpPr>
        <xdr:cNvPr id="371" name="AutoShape 9" descr="Image result for food colouring YELLOW">
          <a:extLst>
            <a:ext uri="{FF2B5EF4-FFF2-40B4-BE49-F238E27FC236}">
              <a16:creationId xmlns:a16="http://schemas.microsoft.com/office/drawing/2014/main" id="{63958834-654E-45A2-B140-35E3EF474E92}"/>
            </a:ext>
          </a:extLst>
        </xdr:cNvPr>
        <xdr:cNvSpPr>
          <a:spLocks noChangeAspect="1" noChangeArrowheads="1"/>
        </xdr:cNvSpPr>
      </xdr:nvSpPr>
      <xdr:spPr bwMode="auto">
        <a:xfrm>
          <a:off x="16440150"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54</xdr:row>
      <xdr:rowOff>0</xdr:rowOff>
    </xdr:from>
    <xdr:ext cx="304800" cy="304800"/>
    <xdr:sp macro="" textlink="">
      <xdr:nvSpPr>
        <xdr:cNvPr id="372" name="AutoShape 9" descr="Image result for food colouring YELLOW">
          <a:extLst>
            <a:ext uri="{FF2B5EF4-FFF2-40B4-BE49-F238E27FC236}">
              <a16:creationId xmlns:a16="http://schemas.microsoft.com/office/drawing/2014/main" id="{BD2EDC4C-49C6-4A91-BD9C-6C319869B662}"/>
            </a:ext>
          </a:extLst>
        </xdr:cNvPr>
        <xdr:cNvSpPr>
          <a:spLocks noChangeAspect="1" noChangeArrowheads="1"/>
        </xdr:cNvSpPr>
      </xdr:nvSpPr>
      <xdr:spPr bwMode="auto">
        <a:xfrm>
          <a:off x="16440150"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56</xdr:row>
      <xdr:rowOff>0</xdr:rowOff>
    </xdr:from>
    <xdr:ext cx="304800" cy="304800"/>
    <xdr:sp macro="" textlink="">
      <xdr:nvSpPr>
        <xdr:cNvPr id="373" name="AutoShape 9" descr="Image result for food colouring YELLOW">
          <a:extLst>
            <a:ext uri="{FF2B5EF4-FFF2-40B4-BE49-F238E27FC236}">
              <a16:creationId xmlns:a16="http://schemas.microsoft.com/office/drawing/2014/main" id="{21364016-19CD-4AC5-A8DC-EA424DDBE34D}"/>
            </a:ext>
          </a:extLst>
        </xdr:cNvPr>
        <xdr:cNvSpPr>
          <a:spLocks noChangeAspect="1" noChangeArrowheads="1"/>
        </xdr:cNvSpPr>
      </xdr:nvSpPr>
      <xdr:spPr bwMode="auto">
        <a:xfrm>
          <a:off x="16440150" y="1619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55</xdr:row>
      <xdr:rowOff>0</xdr:rowOff>
    </xdr:from>
    <xdr:ext cx="304800" cy="304800"/>
    <xdr:sp macro="" textlink="">
      <xdr:nvSpPr>
        <xdr:cNvPr id="374" name="AutoShape 9" descr="Image result for food colouring YELLOW">
          <a:extLst>
            <a:ext uri="{FF2B5EF4-FFF2-40B4-BE49-F238E27FC236}">
              <a16:creationId xmlns:a16="http://schemas.microsoft.com/office/drawing/2014/main" id="{11065C23-B120-4F85-AB1A-68C369F52D09}"/>
            </a:ext>
          </a:extLst>
        </xdr:cNvPr>
        <xdr:cNvSpPr>
          <a:spLocks noChangeAspect="1" noChangeArrowheads="1"/>
        </xdr:cNvSpPr>
      </xdr:nvSpPr>
      <xdr:spPr bwMode="auto">
        <a:xfrm>
          <a:off x="16440150"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60</xdr:row>
      <xdr:rowOff>0</xdr:rowOff>
    </xdr:from>
    <xdr:ext cx="304800" cy="304800"/>
    <xdr:sp macro="" textlink="">
      <xdr:nvSpPr>
        <xdr:cNvPr id="375" name="AutoShape 9" descr="Image result for food colouring YELLOW">
          <a:extLst>
            <a:ext uri="{FF2B5EF4-FFF2-40B4-BE49-F238E27FC236}">
              <a16:creationId xmlns:a16="http://schemas.microsoft.com/office/drawing/2014/main" id="{863C6A81-18EB-41C0-9FA2-4FD5F2747E04}"/>
            </a:ext>
          </a:extLst>
        </xdr:cNvPr>
        <xdr:cNvSpPr>
          <a:spLocks noChangeAspect="1" noChangeArrowheads="1"/>
        </xdr:cNvSpPr>
      </xdr:nvSpPr>
      <xdr:spPr bwMode="auto">
        <a:xfrm>
          <a:off x="15020925" y="1722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59</xdr:row>
      <xdr:rowOff>0</xdr:rowOff>
    </xdr:from>
    <xdr:ext cx="304800" cy="304800"/>
    <xdr:sp macro="" textlink="">
      <xdr:nvSpPr>
        <xdr:cNvPr id="376" name="AutoShape 9" descr="Image result for food colouring YELLOW">
          <a:extLst>
            <a:ext uri="{FF2B5EF4-FFF2-40B4-BE49-F238E27FC236}">
              <a16:creationId xmlns:a16="http://schemas.microsoft.com/office/drawing/2014/main" id="{724DC4D9-E0CC-4F57-A233-05AE56026CFA}"/>
            </a:ext>
          </a:extLst>
        </xdr:cNvPr>
        <xdr:cNvSpPr>
          <a:spLocks noChangeAspect="1" noChangeArrowheads="1"/>
        </xdr:cNvSpPr>
      </xdr:nvSpPr>
      <xdr:spPr bwMode="auto">
        <a:xfrm>
          <a:off x="15020925" y="170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61</xdr:row>
      <xdr:rowOff>0</xdr:rowOff>
    </xdr:from>
    <xdr:ext cx="304800" cy="304800"/>
    <xdr:sp macro="" textlink="">
      <xdr:nvSpPr>
        <xdr:cNvPr id="377" name="AutoShape 9" descr="Image result for food colouring YELLOW">
          <a:extLst>
            <a:ext uri="{FF2B5EF4-FFF2-40B4-BE49-F238E27FC236}">
              <a16:creationId xmlns:a16="http://schemas.microsoft.com/office/drawing/2014/main" id="{87D14961-D412-49A4-8C8E-7F09172297D4}"/>
            </a:ext>
          </a:extLst>
        </xdr:cNvPr>
        <xdr:cNvSpPr>
          <a:spLocks noChangeAspect="1" noChangeArrowheads="1"/>
        </xdr:cNvSpPr>
      </xdr:nvSpPr>
      <xdr:spPr bwMode="auto">
        <a:xfrm>
          <a:off x="15020925" y="17583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60</xdr:row>
      <xdr:rowOff>0</xdr:rowOff>
    </xdr:from>
    <xdr:ext cx="304800" cy="304800"/>
    <xdr:sp macro="" textlink="">
      <xdr:nvSpPr>
        <xdr:cNvPr id="378" name="AutoShape 9" descr="Image result for food colouring YELLOW">
          <a:extLst>
            <a:ext uri="{FF2B5EF4-FFF2-40B4-BE49-F238E27FC236}">
              <a16:creationId xmlns:a16="http://schemas.microsoft.com/office/drawing/2014/main" id="{487F2F6A-C2F0-4E62-A97A-3588544982B1}"/>
            </a:ext>
          </a:extLst>
        </xdr:cNvPr>
        <xdr:cNvSpPr>
          <a:spLocks noChangeAspect="1" noChangeArrowheads="1"/>
        </xdr:cNvSpPr>
      </xdr:nvSpPr>
      <xdr:spPr bwMode="auto">
        <a:xfrm>
          <a:off x="15020925" y="1722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62</xdr:row>
      <xdr:rowOff>0</xdr:rowOff>
    </xdr:from>
    <xdr:ext cx="304800" cy="304800"/>
    <xdr:sp macro="" textlink="">
      <xdr:nvSpPr>
        <xdr:cNvPr id="379" name="AutoShape 9" descr="Image result for food colouring YELLOW">
          <a:extLst>
            <a:ext uri="{FF2B5EF4-FFF2-40B4-BE49-F238E27FC236}">
              <a16:creationId xmlns:a16="http://schemas.microsoft.com/office/drawing/2014/main" id="{90350FD1-A47C-43A8-8260-D2DFEF787DB1}"/>
            </a:ext>
          </a:extLst>
        </xdr:cNvPr>
        <xdr:cNvSpPr>
          <a:spLocks noChangeAspect="1" noChangeArrowheads="1"/>
        </xdr:cNvSpPr>
      </xdr:nvSpPr>
      <xdr:spPr bwMode="auto">
        <a:xfrm>
          <a:off x="15020925" y="17783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61</xdr:row>
      <xdr:rowOff>0</xdr:rowOff>
    </xdr:from>
    <xdr:ext cx="304800" cy="304800"/>
    <xdr:sp macro="" textlink="">
      <xdr:nvSpPr>
        <xdr:cNvPr id="380" name="AutoShape 9" descr="Image result for food colouring YELLOW">
          <a:extLst>
            <a:ext uri="{FF2B5EF4-FFF2-40B4-BE49-F238E27FC236}">
              <a16:creationId xmlns:a16="http://schemas.microsoft.com/office/drawing/2014/main" id="{D7CCB384-28CB-4A24-A79C-8A3BEA406212}"/>
            </a:ext>
          </a:extLst>
        </xdr:cNvPr>
        <xdr:cNvSpPr>
          <a:spLocks noChangeAspect="1" noChangeArrowheads="1"/>
        </xdr:cNvSpPr>
      </xdr:nvSpPr>
      <xdr:spPr bwMode="auto">
        <a:xfrm>
          <a:off x="15020925" y="17583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63</xdr:row>
      <xdr:rowOff>0</xdr:rowOff>
    </xdr:from>
    <xdr:ext cx="304800" cy="304800"/>
    <xdr:sp macro="" textlink="">
      <xdr:nvSpPr>
        <xdr:cNvPr id="381" name="AutoShape 9" descr="Image result for food colouring YELLOW">
          <a:extLst>
            <a:ext uri="{FF2B5EF4-FFF2-40B4-BE49-F238E27FC236}">
              <a16:creationId xmlns:a16="http://schemas.microsoft.com/office/drawing/2014/main" id="{A683FED9-E469-4A98-9697-84F179D7A163}"/>
            </a:ext>
          </a:extLst>
        </xdr:cNvPr>
        <xdr:cNvSpPr>
          <a:spLocks noChangeAspect="1" noChangeArrowheads="1"/>
        </xdr:cNvSpPr>
      </xdr:nvSpPr>
      <xdr:spPr bwMode="auto">
        <a:xfrm>
          <a:off x="15020925" y="1798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62</xdr:row>
      <xdr:rowOff>0</xdr:rowOff>
    </xdr:from>
    <xdr:ext cx="304800" cy="304800"/>
    <xdr:sp macro="" textlink="">
      <xdr:nvSpPr>
        <xdr:cNvPr id="382" name="AutoShape 9" descr="Image result for food colouring YELLOW">
          <a:extLst>
            <a:ext uri="{FF2B5EF4-FFF2-40B4-BE49-F238E27FC236}">
              <a16:creationId xmlns:a16="http://schemas.microsoft.com/office/drawing/2014/main" id="{5ACF5D0E-6190-4059-AD1E-F51426F8BECB}"/>
            </a:ext>
          </a:extLst>
        </xdr:cNvPr>
        <xdr:cNvSpPr>
          <a:spLocks noChangeAspect="1" noChangeArrowheads="1"/>
        </xdr:cNvSpPr>
      </xdr:nvSpPr>
      <xdr:spPr bwMode="auto">
        <a:xfrm>
          <a:off x="15020925" y="17783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64</xdr:row>
      <xdr:rowOff>0</xdr:rowOff>
    </xdr:from>
    <xdr:ext cx="304800" cy="304800"/>
    <xdr:sp macro="" textlink="">
      <xdr:nvSpPr>
        <xdr:cNvPr id="383" name="AutoShape 9" descr="Image result for food colouring YELLOW">
          <a:extLst>
            <a:ext uri="{FF2B5EF4-FFF2-40B4-BE49-F238E27FC236}">
              <a16:creationId xmlns:a16="http://schemas.microsoft.com/office/drawing/2014/main" id="{6E1547A0-C152-48ED-807B-1CE7348545D2}"/>
            </a:ext>
          </a:extLst>
        </xdr:cNvPr>
        <xdr:cNvSpPr>
          <a:spLocks noChangeAspect="1" noChangeArrowheads="1"/>
        </xdr:cNvSpPr>
      </xdr:nvSpPr>
      <xdr:spPr bwMode="auto">
        <a:xfrm>
          <a:off x="15020925" y="18183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63</xdr:row>
      <xdr:rowOff>0</xdr:rowOff>
    </xdr:from>
    <xdr:ext cx="304800" cy="304800"/>
    <xdr:sp macro="" textlink="">
      <xdr:nvSpPr>
        <xdr:cNvPr id="384" name="AutoShape 9" descr="Image result for food colouring YELLOW">
          <a:extLst>
            <a:ext uri="{FF2B5EF4-FFF2-40B4-BE49-F238E27FC236}">
              <a16:creationId xmlns:a16="http://schemas.microsoft.com/office/drawing/2014/main" id="{723BA688-3AC7-4793-907C-F5DD66F39B84}"/>
            </a:ext>
          </a:extLst>
        </xdr:cNvPr>
        <xdr:cNvSpPr>
          <a:spLocks noChangeAspect="1" noChangeArrowheads="1"/>
        </xdr:cNvSpPr>
      </xdr:nvSpPr>
      <xdr:spPr bwMode="auto">
        <a:xfrm>
          <a:off x="15020925" y="1798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50</xdr:row>
      <xdr:rowOff>0</xdr:rowOff>
    </xdr:from>
    <xdr:ext cx="304800" cy="304800"/>
    <xdr:sp macro="" textlink="">
      <xdr:nvSpPr>
        <xdr:cNvPr id="385" name="AutoShape 9" descr="Image result for food colouring YELLOW">
          <a:extLst>
            <a:ext uri="{FF2B5EF4-FFF2-40B4-BE49-F238E27FC236}">
              <a16:creationId xmlns:a16="http://schemas.microsoft.com/office/drawing/2014/main" id="{CAB28A54-F7B1-4E03-9B62-1400D7DADDDC}"/>
            </a:ext>
          </a:extLst>
        </xdr:cNvPr>
        <xdr:cNvSpPr>
          <a:spLocks noChangeAspect="1" noChangeArrowheads="1"/>
        </xdr:cNvSpPr>
      </xdr:nvSpPr>
      <xdr:spPr bwMode="auto">
        <a:xfrm>
          <a:off x="13839825"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49</xdr:row>
      <xdr:rowOff>0</xdr:rowOff>
    </xdr:from>
    <xdr:ext cx="304800" cy="304800"/>
    <xdr:sp macro="" textlink="">
      <xdr:nvSpPr>
        <xdr:cNvPr id="386" name="AutoShape 9" descr="Image result for food colouring YELLOW">
          <a:extLst>
            <a:ext uri="{FF2B5EF4-FFF2-40B4-BE49-F238E27FC236}">
              <a16:creationId xmlns:a16="http://schemas.microsoft.com/office/drawing/2014/main" id="{06C462C4-33C0-4136-B508-12B6AFB04E96}"/>
            </a:ext>
          </a:extLst>
        </xdr:cNvPr>
        <xdr:cNvSpPr>
          <a:spLocks noChangeAspect="1" noChangeArrowheads="1"/>
        </xdr:cNvSpPr>
      </xdr:nvSpPr>
      <xdr:spPr bwMode="auto">
        <a:xfrm>
          <a:off x="13839825"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50</xdr:row>
      <xdr:rowOff>0</xdr:rowOff>
    </xdr:from>
    <xdr:ext cx="304800" cy="304800"/>
    <xdr:sp macro="" textlink="">
      <xdr:nvSpPr>
        <xdr:cNvPr id="387" name="AutoShape 9" descr="Image result for food colouring YELLOW">
          <a:extLst>
            <a:ext uri="{FF2B5EF4-FFF2-40B4-BE49-F238E27FC236}">
              <a16:creationId xmlns:a16="http://schemas.microsoft.com/office/drawing/2014/main" id="{D350D372-2B02-48BB-A5F7-21C45A1D08BA}"/>
            </a:ext>
          </a:extLst>
        </xdr:cNvPr>
        <xdr:cNvSpPr>
          <a:spLocks noChangeAspect="1" noChangeArrowheads="1"/>
        </xdr:cNvSpPr>
      </xdr:nvSpPr>
      <xdr:spPr bwMode="auto">
        <a:xfrm>
          <a:off x="13839825"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48</xdr:row>
      <xdr:rowOff>0</xdr:rowOff>
    </xdr:from>
    <xdr:ext cx="304800" cy="304800"/>
    <xdr:sp macro="" textlink="">
      <xdr:nvSpPr>
        <xdr:cNvPr id="388" name="AutoShape 9" descr="Image result for food colouring YELLOW">
          <a:extLst>
            <a:ext uri="{FF2B5EF4-FFF2-40B4-BE49-F238E27FC236}">
              <a16:creationId xmlns:a16="http://schemas.microsoft.com/office/drawing/2014/main" id="{756B3C45-AB90-4031-81BA-2D4F77636CF4}"/>
            </a:ext>
          </a:extLst>
        </xdr:cNvPr>
        <xdr:cNvSpPr>
          <a:spLocks noChangeAspect="1" noChangeArrowheads="1"/>
        </xdr:cNvSpPr>
      </xdr:nvSpPr>
      <xdr:spPr bwMode="auto">
        <a:xfrm>
          <a:off x="13839825"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47</xdr:row>
      <xdr:rowOff>0</xdr:rowOff>
    </xdr:from>
    <xdr:ext cx="304800" cy="304800"/>
    <xdr:sp macro="" textlink="">
      <xdr:nvSpPr>
        <xdr:cNvPr id="389" name="AutoShape 9" descr="Image result for food colouring YELLOW">
          <a:extLst>
            <a:ext uri="{FF2B5EF4-FFF2-40B4-BE49-F238E27FC236}">
              <a16:creationId xmlns:a16="http://schemas.microsoft.com/office/drawing/2014/main" id="{E7A96AB0-D57E-4472-99D0-58C9845AD6DB}"/>
            </a:ext>
          </a:extLst>
        </xdr:cNvPr>
        <xdr:cNvSpPr>
          <a:spLocks noChangeAspect="1" noChangeArrowheads="1"/>
        </xdr:cNvSpPr>
      </xdr:nvSpPr>
      <xdr:spPr bwMode="auto">
        <a:xfrm>
          <a:off x="13839825"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47</xdr:row>
      <xdr:rowOff>0</xdr:rowOff>
    </xdr:from>
    <xdr:ext cx="304800" cy="304800"/>
    <xdr:sp macro="" textlink="">
      <xdr:nvSpPr>
        <xdr:cNvPr id="390" name="AutoShape 9" descr="Image result for food colouring YELLOW">
          <a:extLst>
            <a:ext uri="{FF2B5EF4-FFF2-40B4-BE49-F238E27FC236}">
              <a16:creationId xmlns:a16="http://schemas.microsoft.com/office/drawing/2014/main" id="{8C903437-EB56-4D60-9376-F2FEFD409289}"/>
            </a:ext>
          </a:extLst>
        </xdr:cNvPr>
        <xdr:cNvSpPr>
          <a:spLocks noChangeAspect="1" noChangeArrowheads="1"/>
        </xdr:cNvSpPr>
      </xdr:nvSpPr>
      <xdr:spPr bwMode="auto">
        <a:xfrm>
          <a:off x="13839825"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48</xdr:row>
      <xdr:rowOff>0</xdr:rowOff>
    </xdr:from>
    <xdr:ext cx="304800" cy="304800"/>
    <xdr:sp macro="" textlink="">
      <xdr:nvSpPr>
        <xdr:cNvPr id="391" name="AutoShape 9" descr="Image result for food colouring YELLOW">
          <a:extLst>
            <a:ext uri="{FF2B5EF4-FFF2-40B4-BE49-F238E27FC236}">
              <a16:creationId xmlns:a16="http://schemas.microsoft.com/office/drawing/2014/main" id="{29571AF6-7CBD-4562-B38C-418210BB65E6}"/>
            </a:ext>
          </a:extLst>
        </xdr:cNvPr>
        <xdr:cNvSpPr>
          <a:spLocks noChangeAspect="1" noChangeArrowheads="1"/>
        </xdr:cNvSpPr>
      </xdr:nvSpPr>
      <xdr:spPr bwMode="auto">
        <a:xfrm>
          <a:off x="15020925"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47</xdr:row>
      <xdr:rowOff>0</xdr:rowOff>
    </xdr:from>
    <xdr:ext cx="304800" cy="304800"/>
    <xdr:sp macro="" textlink="">
      <xdr:nvSpPr>
        <xdr:cNvPr id="392" name="AutoShape 9" descr="Image result for food colouring YELLOW">
          <a:extLst>
            <a:ext uri="{FF2B5EF4-FFF2-40B4-BE49-F238E27FC236}">
              <a16:creationId xmlns:a16="http://schemas.microsoft.com/office/drawing/2014/main" id="{09FFEB91-C7F4-46D7-8762-FD5D4AC2F4FE}"/>
            </a:ext>
          </a:extLst>
        </xdr:cNvPr>
        <xdr:cNvSpPr>
          <a:spLocks noChangeAspect="1" noChangeArrowheads="1"/>
        </xdr:cNvSpPr>
      </xdr:nvSpPr>
      <xdr:spPr bwMode="auto">
        <a:xfrm>
          <a:off x="15020925"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47</xdr:row>
      <xdr:rowOff>0</xdr:rowOff>
    </xdr:from>
    <xdr:ext cx="304800" cy="304800"/>
    <xdr:sp macro="" textlink="">
      <xdr:nvSpPr>
        <xdr:cNvPr id="393" name="AutoShape 9" descr="Image result for food colouring YELLOW">
          <a:extLst>
            <a:ext uri="{FF2B5EF4-FFF2-40B4-BE49-F238E27FC236}">
              <a16:creationId xmlns:a16="http://schemas.microsoft.com/office/drawing/2014/main" id="{509D064E-431C-4F94-85D4-6B54540FE949}"/>
            </a:ext>
          </a:extLst>
        </xdr:cNvPr>
        <xdr:cNvSpPr>
          <a:spLocks noChangeAspect="1" noChangeArrowheads="1"/>
        </xdr:cNvSpPr>
      </xdr:nvSpPr>
      <xdr:spPr bwMode="auto">
        <a:xfrm>
          <a:off x="15020925"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48</xdr:row>
      <xdr:rowOff>0</xdr:rowOff>
    </xdr:from>
    <xdr:ext cx="304800" cy="304800"/>
    <xdr:sp macro="" textlink="">
      <xdr:nvSpPr>
        <xdr:cNvPr id="394" name="AutoShape 9" descr="Image result for food colouring YELLOW">
          <a:extLst>
            <a:ext uri="{FF2B5EF4-FFF2-40B4-BE49-F238E27FC236}">
              <a16:creationId xmlns:a16="http://schemas.microsoft.com/office/drawing/2014/main" id="{C0C3FFA2-F155-4CA1-BF08-4D66EADB69A2}"/>
            </a:ext>
          </a:extLst>
        </xdr:cNvPr>
        <xdr:cNvSpPr>
          <a:spLocks noChangeAspect="1" noChangeArrowheads="1"/>
        </xdr:cNvSpPr>
      </xdr:nvSpPr>
      <xdr:spPr bwMode="auto">
        <a:xfrm>
          <a:off x="16440150"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47</xdr:row>
      <xdr:rowOff>0</xdr:rowOff>
    </xdr:from>
    <xdr:ext cx="304800" cy="304800"/>
    <xdr:sp macro="" textlink="">
      <xdr:nvSpPr>
        <xdr:cNvPr id="395" name="AutoShape 9" descr="Image result for food colouring YELLOW">
          <a:extLst>
            <a:ext uri="{FF2B5EF4-FFF2-40B4-BE49-F238E27FC236}">
              <a16:creationId xmlns:a16="http://schemas.microsoft.com/office/drawing/2014/main" id="{3EFAEA7E-7627-4479-96F7-48FCE0A1A5FB}"/>
            </a:ext>
          </a:extLst>
        </xdr:cNvPr>
        <xdr:cNvSpPr>
          <a:spLocks noChangeAspect="1" noChangeArrowheads="1"/>
        </xdr:cNvSpPr>
      </xdr:nvSpPr>
      <xdr:spPr bwMode="auto">
        <a:xfrm>
          <a:off x="16440150"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51</xdr:row>
      <xdr:rowOff>0</xdr:rowOff>
    </xdr:from>
    <xdr:ext cx="304800" cy="304800"/>
    <xdr:sp macro="" textlink="">
      <xdr:nvSpPr>
        <xdr:cNvPr id="396" name="AutoShape 9" descr="Image result for food colouring YELLOW">
          <a:extLst>
            <a:ext uri="{FF2B5EF4-FFF2-40B4-BE49-F238E27FC236}">
              <a16:creationId xmlns:a16="http://schemas.microsoft.com/office/drawing/2014/main" id="{172E6620-17CF-49C0-B78F-CAA2167303A5}"/>
            </a:ext>
          </a:extLst>
        </xdr:cNvPr>
        <xdr:cNvSpPr>
          <a:spLocks noChangeAspect="1" noChangeArrowheads="1"/>
        </xdr:cNvSpPr>
      </xdr:nvSpPr>
      <xdr:spPr bwMode="auto">
        <a:xfrm>
          <a:off x="16440150"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51</xdr:row>
      <xdr:rowOff>0</xdr:rowOff>
    </xdr:from>
    <xdr:ext cx="304800" cy="304800"/>
    <xdr:sp macro="" textlink="">
      <xdr:nvSpPr>
        <xdr:cNvPr id="397" name="AutoShape 13" descr="Image result for candle wax">
          <a:extLst>
            <a:ext uri="{FF2B5EF4-FFF2-40B4-BE49-F238E27FC236}">
              <a16:creationId xmlns:a16="http://schemas.microsoft.com/office/drawing/2014/main" id="{B12987D3-E643-492D-80C0-2FFC2903A061}"/>
            </a:ext>
          </a:extLst>
        </xdr:cNvPr>
        <xdr:cNvSpPr>
          <a:spLocks noChangeAspect="1" noChangeArrowheads="1"/>
        </xdr:cNvSpPr>
      </xdr:nvSpPr>
      <xdr:spPr bwMode="auto">
        <a:xfrm>
          <a:off x="16440150"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51</xdr:row>
      <xdr:rowOff>0</xdr:rowOff>
    </xdr:from>
    <xdr:ext cx="304800" cy="304800"/>
    <xdr:sp macro="" textlink="">
      <xdr:nvSpPr>
        <xdr:cNvPr id="398" name="AutoShape 9" descr="Image result for food colouring YELLOW">
          <a:extLst>
            <a:ext uri="{FF2B5EF4-FFF2-40B4-BE49-F238E27FC236}">
              <a16:creationId xmlns:a16="http://schemas.microsoft.com/office/drawing/2014/main" id="{2D824786-A0D4-4C3A-AC28-EBDDB741418E}"/>
            </a:ext>
          </a:extLst>
        </xdr:cNvPr>
        <xdr:cNvSpPr>
          <a:spLocks noChangeAspect="1" noChangeArrowheads="1"/>
        </xdr:cNvSpPr>
      </xdr:nvSpPr>
      <xdr:spPr bwMode="auto">
        <a:xfrm>
          <a:off x="13839825"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15</xdr:col>
      <xdr:colOff>0</xdr:colOff>
      <xdr:row>51</xdr:row>
      <xdr:rowOff>0</xdr:rowOff>
    </xdr:from>
    <xdr:ext cx="304800" cy="304800"/>
    <xdr:sp macro="" textlink="">
      <xdr:nvSpPr>
        <xdr:cNvPr id="399" name="AutoShape 9" descr="Image result for food colouring YELLOW">
          <a:extLst>
            <a:ext uri="{FF2B5EF4-FFF2-40B4-BE49-F238E27FC236}">
              <a16:creationId xmlns:a16="http://schemas.microsoft.com/office/drawing/2014/main" id="{E9822A4F-7BCD-468F-807F-5E93ABCDA681}"/>
            </a:ext>
          </a:extLst>
        </xdr:cNvPr>
        <xdr:cNvSpPr>
          <a:spLocks noChangeAspect="1" noChangeArrowheads="1"/>
        </xdr:cNvSpPr>
      </xdr:nvSpPr>
      <xdr:spPr bwMode="auto">
        <a:xfrm>
          <a:off x="13839825"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51</xdr:row>
      <xdr:rowOff>0</xdr:rowOff>
    </xdr:from>
    <xdr:ext cx="304800" cy="304800"/>
    <xdr:sp macro="" textlink="">
      <xdr:nvSpPr>
        <xdr:cNvPr id="400" name="AutoShape 9" descr="Image result for food colouring YELLOW">
          <a:extLst>
            <a:ext uri="{FF2B5EF4-FFF2-40B4-BE49-F238E27FC236}">
              <a16:creationId xmlns:a16="http://schemas.microsoft.com/office/drawing/2014/main" id="{1735845C-66CE-4A4B-8C76-AEF86F486747}"/>
            </a:ext>
          </a:extLst>
        </xdr:cNvPr>
        <xdr:cNvSpPr>
          <a:spLocks noChangeAspect="1" noChangeArrowheads="1"/>
        </xdr:cNvSpPr>
      </xdr:nvSpPr>
      <xdr:spPr bwMode="auto">
        <a:xfrm>
          <a:off x="15020925"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0</xdr:colOff>
      <xdr:row>51</xdr:row>
      <xdr:rowOff>0</xdr:rowOff>
    </xdr:from>
    <xdr:ext cx="304800" cy="304800"/>
    <xdr:sp macro="" textlink="">
      <xdr:nvSpPr>
        <xdr:cNvPr id="401" name="AutoShape 9" descr="Image result for food colouring YELLOW">
          <a:extLst>
            <a:ext uri="{FF2B5EF4-FFF2-40B4-BE49-F238E27FC236}">
              <a16:creationId xmlns:a16="http://schemas.microsoft.com/office/drawing/2014/main" id="{013C4FAB-4427-4D06-8B74-299BAFD42075}"/>
            </a:ext>
          </a:extLst>
        </xdr:cNvPr>
        <xdr:cNvSpPr>
          <a:spLocks noChangeAspect="1" noChangeArrowheads="1"/>
        </xdr:cNvSpPr>
      </xdr:nvSpPr>
      <xdr:spPr bwMode="auto">
        <a:xfrm>
          <a:off x="15020925"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51</xdr:row>
      <xdr:rowOff>0</xdr:rowOff>
    </xdr:from>
    <xdr:ext cx="304800" cy="304800"/>
    <xdr:sp macro="" textlink="">
      <xdr:nvSpPr>
        <xdr:cNvPr id="402" name="AutoShape 9" descr="Image result for food colouring YELLOW">
          <a:extLst>
            <a:ext uri="{FF2B5EF4-FFF2-40B4-BE49-F238E27FC236}">
              <a16:creationId xmlns:a16="http://schemas.microsoft.com/office/drawing/2014/main" id="{9963F189-753E-408D-A99E-5D8812EF8BF0}"/>
            </a:ext>
          </a:extLst>
        </xdr:cNvPr>
        <xdr:cNvSpPr>
          <a:spLocks noChangeAspect="1" noChangeArrowheads="1"/>
        </xdr:cNvSpPr>
      </xdr:nvSpPr>
      <xdr:spPr bwMode="auto">
        <a:xfrm>
          <a:off x="16440150"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51</xdr:row>
      <xdr:rowOff>0</xdr:rowOff>
    </xdr:from>
    <xdr:ext cx="304800" cy="304800"/>
    <xdr:sp macro="" textlink="">
      <xdr:nvSpPr>
        <xdr:cNvPr id="403" name="AutoShape 9" descr="Image result for food colouring YELLOW">
          <a:extLst>
            <a:ext uri="{FF2B5EF4-FFF2-40B4-BE49-F238E27FC236}">
              <a16:creationId xmlns:a16="http://schemas.microsoft.com/office/drawing/2014/main" id="{61456384-2203-4F03-93AC-8ADC684D0BF2}"/>
            </a:ext>
          </a:extLst>
        </xdr:cNvPr>
        <xdr:cNvSpPr>
          <a:spLocks noChangeAspect="1" noChangeArrowheads="1"/>
        </xdr:cNvSpPr>
      </xdr:nvSpPr>
      <xdr:spPr bwMode="auto">
        <a:xfrm>
          <a:off x="16440150"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38</xdr:row>
      <xdr:rowOff>0</xdr:rowOff>
    </xdr:from>
    <xdr:ext cx="304800" cy="304800"/>
    <xdr:sp macro="" textlink="">
      <xdr:nvSpPr>
        <xdr:cNvPr id="404" name="AutoShape 9" descr="Image result for food colouring YELLOW">
          <a:extLst>
            <a:ext uri="{FF2B5EF4-FFF2-40B4-BE49-F238E27FC236}">
              <a16:creationId xmlns:a16="http://schemas.microsoft.com/office/drawing/2014/main" id="{235FCA27-AF03-473A-A458-4706499C0412}"/>
            </a:ext>
          </a:extLst>
        </xdr:cNvPr>
        <xdr:cNvSpPr>
          <a:spLocks noChangeAspect="1" noChangeArrowheads="1"/>
        </xdr:cNvSpPr>
      </xdr:nvSpPr>
      <xdr:spPr bwMode="auto">
        <a:xfrm>
          <a:off x="16440150"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38</xdr:row>
      <xdr:rowOff>0</xdr:rowOff>
    </xdr:from>
    <xdr:ext cx="304800" cy="304800"/>
    <xdr:sp macro="" textlink="">
      <xdr:nvSpPr>
        <xdr:cNvPr id="405" name="AutoShape 13" descr="Image result for candle wax">
          <a:extLst>
            <a:ext uri="{FF2B5EF4-FFF2-40B4-BE49-F238E27FC236}">
              <a16:creationId xmlns:a16="http://schemas.microsoft.com/office/drawing/2014/main" id="{ED319928-B55F-413A-86AC-13A6CDC19741}"/>
            </a:ext>
          </a:extLst>
        </xdr:cNvPr>
        <xdr:cNvSpPr>
          <a:spLocks noChangeAspect="1" noChangeArrowheads="1"/>
        </xdr:cNvSpPr>
      </xdr:nvSpPr>
      <xdr:spPr bwMode="auto">
        <a:xfrm>
          <a:off x="16440150"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52</xdr:row>
      <xdr:rowOff>0</xdr:rowOff>
    </xdr:from>
    <xdr:ext cx="304800" cy="304800"/>
    <xdr:sp macro="" textlink="">
      <xdr:nvSpPr>
        <xdr:cNvPr id="406" name="AutoShape 9" descr="Image result for food colouring YELLOW">
          <a:extLst>
            <a:ext uri="{FF2B5EF4-FFF2-40B4-BE49-F238E27FC236}">
              <a16:creationId xmlns:a16="http://schemas.microsoft.com/office/drawing/2014/main" id="{FE92AFC2-A6CE-43BB-B5CE-E0A011C4672D}"/>
            </a:ext>
          </a:extLst>
        </xdr:cNvPr>
        <xdr:cNvSpPr>
          <a:spLocks noChangeAspect="1" noChangeArrowheads="1"/>
        </xdr:cNvSpPr>
      </xdr:nvSpPr>
      <xdr:spPr bwMode="auto">
        <a:xfrm>
          <a:off x="16440150"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52</xdr:row>
      <xdr:rowOff>0</xdr:rowOff>
    </xdr:from>
    <xdr:ext cx="304800" cy="304800"/>
    <xdr:sp macro="" textlink="">
      <xdr:nvSpPr>
        <xdr:cNvPr id="407" name="AutoShape 13" descr="Image result for candle wax">
          <a:extLst>
            <a:ext uri="{FF2B5EF4-FFF2-40B4-BE49-F238E27FC236}">
              <a16:creationId xmlns:a16="http://schemas.microsoft.com/office/drawing/2014/main" id="{711B4BE4-BEF8-49E0-9434-45223FBF214C}"/>
            </a:ext>
          </a:extLst>
        </xdr:cNvPr>
        <xdr:cNvSpPr>
          <a:spLocks noChangeAspect="1" noChangeArrowheads="1"/>
        </xdr:cNvSpPr>
      </xdr:nvSpPr>
      <xdr:spPr bwMode="auto">
        <a:xfrm>
          <a:off x="16440150"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38</xdr:row>
      <xdr:rowOff>0</xdr:rowOff>
    </xdr:from>
    <xdr:ext cx="304800" cy="304800"/>
    <xdr:sp macro="" textlink="">
      <xdr:nvSpPr>
        <xdr:cNvPr id="408" name="AutoShape 9" descr="Image result for food colouring YELLOW">
          <a:extLst>
            <a:ext uri="{FF2B5EF4-FFF2-40B4-BE49-F238E27FC236}">
              <a16:creationId xmlns:a16="http://schemas.microsoft.com/office/drawing/2014/main" id="{DB9DCCD9-37F6-4FCC-AEB0-7EC281BB5C57}"/>
            </a:ext>
          </a:extLst>
        </xdr:cNvPr>
        <xdr:cNvSpPr>
          <a:spLocks noChangeAspect="1" noChangeArrowheads="1"/>
        </xdr:cNvSpPr>
      </xdr:nvSpPr>
      <xdr:spPr bwMode="auto">
        <a:xfrm>
          <a:off x="13839825"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37</xdr:row>
      <xdr:rowOff>0</xdr:rowOff>
    </xdr:from>
    <xdr:ext cx="304800" cy="304800"/>
    <xdr:sp macro="" textlink="">
      <xdr:nvSpPr>
        <xdr:cNvPr id="409" name="AutoShape 9" descr="Image result for food colouring YELLOW">
          <a:extLst>
            <a:ext uri="{FF2B5EF4-FFF2-40B4-BE49-F238E27FC236}">
              <a16:creationId xmlns:a16="http://schemas.microsoft.com/office/drawing/2014/main" id="{73D09368-2B7F-43CE-8E32-39022B9AC763}"/>
            </a:ext>
          </a:extLst>
        </xdr:cNvPr>
        <xdr:cNvSpPr>
          <a:spLocks noChangeAspect="1" noChangeArrowheads="1"/>
        </xdr:cNvSpPr>
      </xdr:nvSpPr>
      <xdr:spPr bwMode="auto">
        <a:xfrm>
          <a:off x="13839825" y="1039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39</xdr:row>
      <xdr:rowOff>0</xdr:rowOff>
    </xdr:from>
    <xdr:ext cx="304800" cy="304800"/>
    <xdr:sp macro="" textlink="">
      <xdr:nvSpPr>
        <xdr:cNvPr id="410" name="AutoShape 9" descr="Image result for food colouring YELLOW">
          <a:extLst>
            <a:ext uri="{FF2B5EF4-FFF2-40B4-BE49-F238E27FC236}">
              <a16:creationId xmlns:a16="http://schemas.microsoft.com/office/drawing/2014/main" id="{D9A29249-D0B4-4E8C-A4E2-AB14AAF5977A}"/>
            </a:ext>
          </a:extLst>
        </xdr:cNvPr>
        <xdr:cNvSpPr>
          <a:spLocks noChangeAspect="1" noChangeArrowheads="1"/>
        </xdr:cNvSpPr>
      </xdr:nvSpPr>
      <xdr:spPr bwMode="auto">
        <a:xfrm>
          <a:off x="13839825" y="1081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38</xdr:row>
      <xdr:rowOff>0</xdr:rowOff>
    </xdr:from>
    <xdr:ext cx="304800" cy="304800"/>
    <xdr:sp macro="" textlink="">
      <xdr:nvSpPr>
        <xdr:cNvPr id="411" name="AutoShape 9" descr="Image result for food colouring YELLOW">
          <a:extLst>
            <a:ext uri="{FF2B5EF4-FFF2-40B4-BE49-F238E27FC236}">
              <a16:creationId xmlns:a16="http://schemas.microsoft.com/office/drawing/2014/main" id="{390A5E97-8883-4CB3-9CAA-9C8E519B915B}"/>
            </a:ext>
          </a:extLst>
        </xdr:cNvPr>
        <xdr:cNvSpPr>
          <a:spLocks noChangeAspect="1" noChangeArrowheads="1"/>
        </xdr:cNvSpPr>
      </xdr:nvSpPr>
      <xdr:spPr bwMode="auto">
        <a:xfrm>
          <a:off x="13839825"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40</xdr:row>
      <xdr:rowOff>0</xdr:rowOff>
    </xdr:from>
    <xdr:ext cx="304800" cy="304800"/>
    <xdr:sp macro="" textlink="">
      <xdr:nvSpPr>
        <xdr:cNvPr id="412" name="AutoShape 9" descr="Image result for food colouring YELLOW">
          <a:extLst>
            <a:ext uri="{FF2B5EF4-FFF2-40B4-BE49-F238E27FC236}">
              <a16:creationId xmlns:a16="http://schemas.microsoft.com/office/drawing/2014/main" id="{EDB6BE6C-7D7A-4F54-A51C-6429231A5AA8}"/>
            </a:ext>
          </a:extLst>
        </xdr:cNvPr>
        <xdr:cNvSpPr>
          <a:spLocks noChangeAspect="1" noChangeArrowheads="1"/>
        </xdr:cNvSpPr>
      </xdr:nvSpPr>
      <xdr:spPr bwMode="auto">
        <a:xfrm>
          <a:off x="13839825" y="1102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39</xdr:row>
      <xdr:rowOff>0</xdr:rowOff>
    </xdr:from>
    <xdr:ext cx="304800" cy="304800"/>
    <xdr:sp macro="" textlink="">
      <xdr:nvSpPr>
        <xdr:cNvPr id="413" name="AutoShape 9" descr="Image result for food colouring YELLOW">
          <a:extLst>
            <a:ext uri="{FF2B5EF4-FFF2-40B4-BE49-F238E27FC236}">
              <a16:creationId xmlns:a16="http://schemas.microsoft.com/office/drawing/2014/main" id="{4D6E4E54-F3A1-4100-B130-EE153701BF0D}"/>
            </a:ext>
          </a:extLst>
        </xdr:cNvPr>
        <xdr:cNvSpPr>
          <a:spLocks noChangeAspect="1" noChangeArrowheads="1"/>
        </xdr:cNvSpPr>
      </xdr:nvSpPr>
      <xdr:spPr bwMode="auto">
        <a:xfrm>
          <a:off x="13839825" y="1081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41</xdr:row>
      <xdr:rowOff>0</xdr:rowOff>
    </xdr:from>
    <xdr:ext cx="304800" cy="304800"/>
    <xdr:sp macro="" textlink="">
      <xdr:nvSpPr>
        <xdr:cNvPr id="414" name="AutoShape 9" descr="Image result for food colouring YELLOW">
          <a:extLst>
            <a:ext uri="{FF2B5EF4-FFF2-40B4-BE49-F238E27FC236}">
              <a16:creationId xmlns:a16="http://schemas.microsoft.com/office/drawing/2014/main" id="{23D5F04A-AD1E-4539-87E5-E2506A858D84}"/>
            </a:ext>
          </a:extLst>
        </xdr:cNvPr>
        <xdr:cNvSpPr>
          <a:spLocks noChangeAspect="1" noChangeArrowheads="1"/>
        </xdr:cNvSpPr>
      </xdr:nvSpPr>
      <xdr:spPr bwMode="auto">
        <a:xfrm>
          <a:off x="13839825" y="1122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40</xdr:row>
      <xdr:rowOff>0</xdr:rowOff>
    </xdr:from>
    <xdr:ext cx="304800" cy="304800"/>
    <xdr:sp macro="" textlink="">
      <xdr:nvSpPr>
        <xdr:cNvPr id="415" name="AutoShape 9" descr="Image result for food colouring YELLOW">
          <a:extLst>
            <a:ext uri="{FF2B5EF4-FFF2-40B4-BE49-F238E27FC236}">
              <a16:creationId xmlns:a16="http://schemas.microsoft.com/office/drawing/2014/main" id="{FC10F86F-DA97-4620-B7AE-96C87F555E7F}"/>
            </a:ext>
          </a:extLst>
        </xdr:cNvPr>
        <xdr:cNvSpPr>
          <a:spLocks noChangeAspect="1" noChangeArrowheads="1"/>
        </xdr:cNvSpPr>
      </xdr:nvSpPr>
      <xdr:spPr bwMode="auto">
        <a:xfrm>
          <a:off x="13839825" y="1102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42</xdr:row>
      <xdr:rowOff>0</xdr:rowOff>
    </xdr:from>
    <xdr:ext cx="304800" cy="304800"/>
    <xdr:sp macro="" textlink="">
      <xdr:nvSpPr>
        <xdr:cNvPr id="416" name="AutoShape 9" descr="Image result for food colouring YELLOW">
          <a:extLst>
            <a:ext uri="{FF2B5EF4-FFF2-40B4-BE49-F238E27FC236}">
              <a16:creationId xmlns:a16="http://schemas.microsoft.com/office/drawing/2014/main" id="{CD2A090D-9681-4D02-AE64-829897AA8BD5}"/>
            </a:ext>
          </a:extLst>
        </xdr:cNvPr>
        <xdr:cNvSpPr>
          <a:spLocks noChangeAspect="1" noChangeArrowheads="1"/>
        </xdr:cNvSpPr>
      </xdr:nvSpPr>
      <xdr:spPr bwMode="auto">
        <a:xfrm>
          <a:off x="13839825" y="1143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41</xdr:row>
      <xdr:rowOff>0</xdr:rowOff>
    </xdr:from>
    <xdr:ext cx="304800" cy="304800"/>
    <xdr:sp macro="" textlink="">
      <xdr:nvSpPr>
        <xdr:cNvPr id="417" name="AutoShape 9" descr="Image result for food colouring YELLOW">
          <a:extLst>
            <a:ext uri="{FF2B5EF4-FFF2-40B4-BE49-F238E27FC236}">
              <a16:creationId xmlns:a16="http://schemas.microsoft.com/office/drawing/2014/main" id="{52E25B95-DEC3-4986-93A4-A6ED40A94C5C}"/>
            </a:ext>
          </a:extLst>
        </xdr:cNvPr>
        <xdr:cNvSpPr>
          <a:spLocks noChangeAspect="1" noChangeArrowheads="1"/>
        </xdr:cNvSpPr>
      </xdr:nvSpPr>
      <xdr:spPr bwMode="auto">
        <a:xfrm>
          <a:off x="13839825" y="1122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418" name="AutoShape 9" descr="Image result for food colouring YELLOW">
          <a:extLst>
            <a:ext uri="{FF2B5EF4-FFF2-40B4-BE49-F238E27FC236}">
              <a16:creationId xmlns:a16="http://schemas.microsoft.com/office/drawing/2014/main" id="{CC759117-B487-4A0E-A863-E1D4E0EDB608}"/>
            </a:ext>
          </a:extLst>
        </xdr:cNvPr>
        <xdr:cNvSpPr>
          <a:spLocks noChangeAspect="1" noChangeArrowheads="1"/>
        </xdr:cNvSpPr>
      </xdr:nvSpPr>
      <xdr:spPr bwMode="auto">
        <a:xfrm>
          <a:off x="15020925"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37</xdr:row>
      <xdr:rowOff>0</xdr:rowOff>
    </xdr:from>
    <xdr:ext cx="304800" cy="304800"/>
    <xdr:sp macro="" textlink="">
      <xdr:nvSpPr>
        <xdr:cNvPr id="419" name="AutoShape 9" descr="Image result for food colouring YELLOW">
          <a:extLst>
            <a:ext uri="{FF2B5EF4-FFF2-40B4-BE49-F238E27FC236}">
              <a16:creationId xmlns:a16="http://schemas.microsoft.com/office/drawing/2014/main" id="{7BF18277-8B1E-40E3-BA4F-C14E831C7E68}"/>
            </a:ext>
          </a:extLst>
        </xdr:cNvPr>
        <xdr:cNvSpPr>
          <a:spLocks noChangeAspect="1" noChangeArrowheads="1"/>
        </xdr:cNvSpPr>
      </xdr:nvSpPr>
      <xdr:spPr bwMode="auto">
        <a:xfrm>
          <a:off x="15020925" y="1039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39</xdr:row>
      <xdr:rowOff>0</xdr:rowOff>
    </xdr:from>
    <xdr:ext cx="304800" cy="304800"/>
    <xdr:sp macro="" textlink="">
      <xdr:nvSpPr>
        <xdr:cNvPr id="420" name="AutoShape 9" descr="Image result for food colouring YELLOW">
          <a:extLst>
            <a:ext uri="{FF2B5EF4-FFF2-40B4-BE49-F238E27FC236}">
              <a16:creationId xmlns:a16="http://schemas.microsoft.com/office/drawing/2014/main" id="{9360BD16-0239-48ED-9EE0-AA2ED30B0CE3}"/>
            </a:ext>
          </a:extLst>
        </xdr:cNvPr>
        <xdr:cNvSpPr>
          <a:spLocks noChangeAspect="1" noChangeArrowheads="1"/>
        </xdr:cNvSpPr>
      </xdr:nvSpPr>
      <xdr:spPr bwMode="auto">
        <a:xfrm>
          <a:off x="15020925" y="1081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421" name="AutoShape 9" descr="Image result for food colouring YELLOW">
          <a:extLst>
            <a:ext uri="{FF2B5EF4-FFF2-40B4-BE49-F238E27FC236}">
              <a16:creationId xmlns:a16="http://schemas.microsoft.com/office/drawing/2014/main" id="{A176DD6A-0763-4211-834C-B7E096627DB0}"/>
            </a:ext>
          </a:extLst>
        </xdr:cNvPr>
        <xdr:cNvSpPr>
          <a:spLocks noChangeAspect="1" noChangeArrowheads="1"/>
        </xdr:cNvSpPr>
      </xdr:nvSpPr>
      <xdr:spPr bwMode="auto">
        <a:xfrm>
          <a:off x="15020925"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40</xdr:row>
      <xdr:rowOff>0</xdr:rowOff>
    </xdr:from>
    <xdr:ext cx="304800" cy="304800"/>
    <xdr:sp macro="" textlink="">
      <xdr:nvSpPr>
        <xdr:cNvPr id="422" name="AutoShape 9" descr="Image result for food colouring YELLOW">
          <a:extLst>
            <a:ext uri="{FF2B5EF4-FFF2-40B4-BE49-F238E27FC236}">
              <a16:creationId xmlns:a16="http://schemas.microsoft.com/office/drawing/2014/main" id="{F0324BBD-F5C6-4628-B02E-950A37C8F4D5}"/>
            </a:ext>
          </a:extLst>
        </xdr:cNvPr>
        <xdr:cNvSpPr>
          <a:spLocks noChangeAspect="1" noChangeArrowheads="1"/>
        </xdr:cNvSpPr>
      </xdr:nvSpPr>
      <xdr:spPr bwMode="auto">
        <a:xfrm>
          <a:off x="15020925" y="1102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39</xdr:row>
      <xdr:rowOff>0</xdr:rowOff>
    </xdr:from>
    <xdr:ext cx="304800" cy="304800"/>
    <xdr:sp macro="" textlink="">
      <xdr:nvSpPr>
        <xdr:cNvPr id="423" name="AutoShape 9" descr="Image result for food colouring YELLOW">
          <a:extLst>
            <a:ext uri="{FF2B5EF4-FFF2-40B4-BE49-F238E27FC236}">
              <a16:creationId xmlns:a16="http://schemas.microsoft.com/office/drawing/2014/main" id="{6D51129E-D955-4182-A626-9C3147618C10}"/>
            </a:ext>
          </a:extLst>
        </xdr:cNvPr>
        <xdr:cNvSpPr>
          <a:spLocks noChangeAspect="1" noChangeArrowheads="1"/>
        </xdr:cNvSpPr>
      </xdr:nvSpPr>
      <xdr:spPr bwMode="auto">
        <a:xfrm>
          <a:off x="15020925" y="1081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41</xdr:row>
      <xdr:rowOff>0</xdr:rowOff>
    </xdr:from>
    <xdr:ext cx="304800" cy="304800"/>
    <xdr:sp macro="" textlink="">
      <xdr:nvSpPr>
        <xdr:cNvPr id="424" name="AutoShape 9" descr="Image result for food colouring YELLOW">
          <a:extLst>
            <a:ext uri="{FF2B5EF4-FFF2-40B4-BE49-F238E27FC236}">
              <a16:creationId xmlns:a16="http://schemas.microsoft.com/office/drawing/2014/main" id="{9AAD66CF-7F67-42C1-A6B2-215CBA425E9E}"/>
            </a:ext>
          </a:extLst>
        </xdr:cNvPr>
        <xdr:cNvSpPr>
          <a:spLocks noChangeAspect="1" noChangeArrowheads="1"/>
        </xdr:cNvSpPr>
      </xdr:nvSpPr>
      <xdr:spPr bwMode="auto">
        <a:xfrm>
          <a:off x="15020925" y="1122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42</xdr:row>
      <xdr:rowOff>0</xdr:rowOff>
    </xdr:from>
    <xdr:ext cx="304800" cy="304800"/>
    <xdr:sp macro="" textlink="">
      <xdr:nvSpPr>
        <xdr:cNvPr id="425" name="AutoShape 9" descr="Image result for food colouring YELLOW">
          <a:extLst>
            <a:ext uri="{FF2B5EF4-FFF2-40B4-BE49-F238E27FC236}">
              <a16:creationId xmlns:a16="http://schemas.microsoft.com/office/drawing/2014/main" id="{BB24C127-B59B-422C-AFED-3C7BAB5AED46}"/>
            </a:ext>
          </a:extLst>
        </xdr:cNvPr>
        <xdr:cNvSpPr>
          <a:spLocks noChangeAspect="1" noChangeArrowheads="1"/>
        </xdr:cNvSpPr>
      </xdr:nvSpPr>
      <xdr:spPr bwMode="auto">
        <a:xfrm>
          <a:off x="15020925" y="1143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41</xdr:row>
      <xdr:rowOff>0</xdr:rowOff>
    </xdr:from>
    <xdr:ext cx="304800" cy="304800"/>
    <xdr:sp macro="" textlink="">
      <xdr:nvSpPr>
        <xdr:cNvPr id="426" name="AutoShape 9" descr="Image result for food colouring YELLOW">
          <a:extLst>
            <a:ext uri="{FF2B5EF4-FFF2-40B4-BE49-F238E27FC236}">
              <a16:creationId xmlns:a16="http://schemas.microsoft.com/office/drawing/2014/main" id="{34C7255C-F0A1-4E9C-9030-F19C1C69D533}"/>
            </a:ext>
          </a:extLst>
        </xdr:cNvPr>
        <xdr:cNvSpPr>
          <a:spLocks noChangeAspect="1" noChangeArrowheads="1"/>
        </xdr:cNvSpPr>
      </xdr:nvSpPr>
      <xdr:spPr bwMode="auto">
        <a:xfrm>
          <a:off x="15020925" y="1122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38</xdr:row>
      <xdr:rowOff>0</xdr:rowOff>
    </xdr:from>
    <xdr:ext cx="304800" cy="304800"/>
    <xdr:sp macro="" textlink="">
      <xdr:nvSpPr>
        <xdr:cNvPr id="427" name="AutoShape 9" descr="Image result for food colouring YELLOW">
          <a:extLst>
            <a:ext uri="{FF2B5EF4-FFF2-40B4-BE49-F238E27FC236}">
              <a16:creationId xmlns:a16="http://schemas.microsoft.com/office/drawing/2014/main" id="{4529DA90-573D-449F-BA96-05286B8479BF}"/>
            </a:ext>
          </a:extLst>
        </xdr:cNvPr>
        <xdr:cNvSpPr>
          <a:spLocks noChangeAspect="1" noChangeArrowheads="1"/>
        </xdr:cNvSpPr>
      </xdr:nvSpPr>
      <xdr:spPr bwMode="auto">
        <a:xfrm>
          <a:off x="16440150"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37</xdr:row>
      <xdr:rowOff>0</xdr:rowOff>
    </xdr:from>
    <xdr:ext cx="304800" cy="304800"/>
    <xdr:sp macro="" textlink="">
      <xdr:nvSpPr>
        <xdr:cNvPr id="428" name="AutoShape 9" descr="Image result for food colouring YELLOW">
          <a:extLst>
            <a:ext uri="{FF2B5EF4-FFF2-40B4-BE49-F238E27FC236}">
              <a16:creationId xmlns:a16="http://schemas.microsoft.com/office/drawing/2014/main" id="{BF0A949F-A3FD-4099-9B51-E112EA589EAC}"/>
            </a:ext>
          </a:extLst>
        </xdr:cNvPr>
        <xdr:cNvSpPr>
          <a:spLocks noChangeAspect="1" noChangeArrowheads="1"/>
        </xdr:cNvSpPr>
      </xdr:nvSpPr>
      <xdr:spPr bwMode="auto">
        <a:xfrm>
          <a:off x="16440150" y="1039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39</xdr:row>
      <xdr:rowOff>0</xdr:rowOff>
    </xdr:from>
    <xdr:ext cx="304800" cy="304800"/>
    <xdr:sp macro="" textlink="">
      <xdr:nvSpPr>
        <xdr:cNvPr id="429" name="AutoShape 9" descr="Image result for food colouring YELLOW">
          <a:extLst>
            <a:ext uri="{FF2B5EF4-FFF2-40B4-BE49-F238E27FC236}">
              <a16:creationId xmlns:a16="http://schemas.microsoft.com/office/drawing/2014/main" id="{7E4CEF86-1A4E-4731-9E3B-D38C17D972D9}"/>
            </a:ext>
          </a:extLst>
        </xdr:cNvPr>
        <xdr:cNvSpPr>
          <a:spLocks noChangeAspect="1" noChangeArrowheads="1"/>
        </xdr:cNvSpPr>
      </xdr:nvSpPr>
      <xdr:spPr bwMode="auto">
        <a:xfrm>
          <a:off x="16440150" y="1081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38</xdr:row>
      <xdr:rowOff>0</xdr:rowOff>
    </xdr:from>
    <xdr:ext cx="304800" cy="304800"/>
    <xdr:sp macro="" textlink="">
      <xdr:nvSpPr>
        <xdr:cNvPr id="430" name="AutoShape 9" descr="Image result for food colouring YELLOW">
          <a:extLst>
            <a:ext uri="{FF2B5EF4-FFF2-40B4-BE49-F238E27FC236}">
              <a16:creationId xmlns:a16="http://schemas.microsoft.com/office/drawing/2014/main" id="{3593EF49-4CB2-4201-967D-A4DBE90CF6E4}"/>
            </a:ext>
          </a:extLst>
        </xdr:cNvPr>
        <xdr:cNvSpPr>
          <a:spLocks noChangeAspect="1" noChangeArrowheads="1"/>
        </xdr:cNvSpPr>
      </xdr:nvSpPr>
      <xdr:spPr bwMode="auto">
        <a:xfrm>
          <a:off x="16440150" y="1060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40</xdr:row>
      <xdr:rowOff>0</xdr:rowOff>
    </xdr:from>
    <xdr:ext cx="304800" cy="304800"/>
    <xdr:sp macro="" textlink="">
      <xdr:nvSpPr>
        <xdr:cNvPr id="431" name="AutoShape 9" descr="Image result for food colouring YELLOW">
          <a:extLst>
            <a:ext uri="{FF2B5EF4-FFF2-40B4-BE49-F238E27FC236}">
              <a16:creationId xmlns:a16="http://schemas.microsoft.com/office/drawing/2014/main" id="{778C142A-7658-4305-B942-B7865E73F8E9}"/>
            </a:ext>
          </a:extLst>
        </xdr:cNvPr>
        <xdr:cNvSpPr>
          <a:spLocks noChangeAspect="1" noChangeArrowheads="1"/>
        </xdr:cNvSpPr>
      </xdr:nvSpPr>
      <xdr:spPr bwMode="auto">
        <a:xfrm>
          <a:off x="16440150" y="1102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39</xdr:row>
      <xdr:rowOff>0</xdr:rowOff>
    </xdr:from>
    <xdr:ext cx="304800" cy="304800"/>
    <xdr:sp macro="" textlink="">
      <xdr:nvSpPr>
        <xdr:cNvPr id="432" name="AutoShape 9" descr="Image result for food colouring YELLOW">
          <a:extLst>
            <a:ext uri="{FF2B5EF4-FFF2-40B4-BE49-F238E27FC236}">
              <a16:creationId xmlns:a16="http://schemas.microsoft.com/office/drawing/2014/main" id="{000B5E91-3DD0-4CE4-B734-E8F4480CE56C}"/>
            </a:ext>
          </a:extLst>
        </xdr:cNvPr>
        <xdr:cNvSpPr>
          <a:spLocks noChangeAspect="1" noChangeArrowheads="1"/>
        </xdr:cNvSpPr>
      </xdr:nvSpPr>
      <xdr:spPr bwMode="auto">
        <a:xfrm>
          <a:off x="16440150" y="1081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41</xdr:row>
      <xdr:rowOff>0</xdr:rowOff>
    </xdr:from>
    <xdr:ext cx="304800" cy="304800"/>
    <xdr:sp macro="" textlink="">
      <xdr:nvSpPr>
        <xdr:cNvPr id="433" name="AutoShape 9" descr="Image result for food colouring YELLOW">
          <a:extLst>
            <a:ext uri="{FF2B5EF4-FFF2-40B4-BE49-F238E27FC236}">
              <a16:creationId xmlns:a16="http://schemas.microsoft.com/office/drawing/2014/main" id="{C31E8FA8-D372-46BE-9B80-06FC84992FEF}"/>
            </a:ext>
          </a:extLst>
        </xdr:cNvPr>
        <xdr:cNvSpPr>
          <a:spLocks noChangeAspect="1" noChangeArrowheads="1"/>
        </xdr:cNvSpPr>
      </xdr:nvSpPr>
      <xdr:spPr bwMode="auto">
        <a:xfrm>
          <a:off x="16440150" y="1122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40</xdr:row>
      <xdr:rowOff>0</xdr:rowOff>
    </xdr:from>
    <xdr:ext cx="304800" cy="304800"/>
    <xdr:sp macro="" textlink="">
      <xdr:nvSpPr>
        <xdr:cNvPr id="434" name="AutoShape 9" descr="Image result for food colouring YELLOW">
          <a:extLst>
            <a:ext uri="{FF2B5EF4-FFF2-40B4-BE49-F238E27FC236}">
              <a16:creationId xmlns:a16="http://schemas.microsoft.com/office/drawing/2014/main" id="{18A1DF5A-DA44-4A62-97BA-AA5194255E3B}"/>
            </a:ext>
          </a:extLst>
        </xdr:cNvPr>
        <xdr:cNvSpPr>
          <a:spLocks noChangeAspect="1" noChangeArrowheads="1"/>
        </xdr:cNvSpPr>
      </xdr:nvSpPr>
      <xdr:spPr bwMode="auto">
        <a:xfrm>
          <a:off x="16440150" y="1102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42</xdr:row>
      <xdr:rowOff>0</xdr:rowOff>
    </xdr:from>
    <xdr:ext cx="304800" cy="304800"/>
    <xdr:sp macro="" textlink="">
      <xdr:nvSpPr>
        <xdr:cNvPr id="435" name="AutoShape 9" descr="Image result for food colouring YELLOW">
          <a:extLst>
            <a:ext uri="{FF2B5EF4-FFF2-40B4-BE49-F238E27FC236}">
              <a16:creationId xmlns:a16="http://schemas.microsoft.com/office/drawing/2014/main" id="{D3D08BE1-0207-4D48-B908-1F5732B70161}"/>
            </a:ext>
          </a:extLst>
        </xdr:cNvPr>
        <xdr:cNvSpPr>
          <a:spLocks noChangeAspect="1" noChangeArrowheads="1"/>
        </xdr:cNvSpPr>
      </xdr:nvSpPr>
      <xdr:spPr bwMode="auto">
        <a:xfrm>
          <a:off x="16440150" y="1143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41</xdr:row>
      <xdr:rowOff>0</xdr:rowOff>
    </xdr:from>
    <xdr:ext cx="304800" cy="304800"/>
    <xdr:sp macro="" textlink="">
      <xdr:nvSpPr>
        <xdr:cNvPr id="436" name="AutoShape 9" descr="Image result for food colouring YELLOW">
          <a:extLst>
            <a:ext uri="{FF2B5EF4-FFF2-40B4-BE49-F238E27FC236}">
              <a16:creationId xmlns:a16="http://schemas.microsoft.com/office/drawing/2014/main" id="{233F99B8-AA8B-4428-8E63-424A2BB8314A}"/>
            </a:ext>
          </a:extLst>
        </xdr:cNvPr>
        <xdr:cNvSpPr>
          <a:spLocks noChangeAspect="1" noChangeArrowheads="1"/>
        </xdr:cNvSpPr>
      </xdr:nvSpPr>
      <xdr:spPr bwMode="auto">
        <a:xfrm>
          <a:off x="16440150" y="1122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49</xdr:row>
      <xdr:rowOff>0</xdr:rowOff>
    </xdr:from>
    <xdr:ext cx="304800" cy="304800"/>
    <xdr:sp macro="" textlink="">
      <xdr:nvSpPr>
        <xdr:cNvPr id="437" name="AutoShape 9" descr="Image result for food colouring YELLOW">
          <a:extLst>
            <a:ext uri="{FF2B5EF4-FFF2-40B4-BE49-F238E27FC236}">
              <a16:creationId xmlns:a16="http://schemas.microsoft.com/office/drawing/2014/main" id="{B39B7203-59B5-450A-9C9C-DF88D07B17BE}"/>
            </a:ext>
          </a:extLst>
        </xdr:cNvPr>
        <xdr:cNvSpPr>
          <a:spLocks noChangeAspect="1" noChangeArrowheads="1"/>
        </xdr:cNvSpPr>
      </xdr:nvSpPr>
      <xdr:spPr bwMode="auto">
        <a:xfrm>
          <a:off x="13839825"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48</xdr:row>
      <xdr:rowOff>0</xdr:rowOff>
    </xdr:from>
    <xdr:ext cx="304800" cy="304800"/>
    <xdr:sp macro="" textlink="">
      <xdr:nvSpPr>
        <xdr:cNvPr id="438" name="AutoShape 9" descr="Image result for food colouring YELLOW">
          <a:extLst>
            <a:ext uri="{FF2B5EF4-FFF2-40B4-BE49-F238E27FC236}">
              <a16:creationId xmlns:a16="http://schemas.microsoft.com/office/drawing/2014/main" id="{3046E2D8-2162-4661-8C7E-9906CD84F947}"/>
            </a:ext>
          </a:extLst>
        </xdr:cNvPr>
        <xdr:cNvSpPr>
          <a:spLocks noChangeAspect="1" noChangeArrowheads="1"/>
        </xdr:cNvSpPr>
      </xdr:nvSpPr>
      <xdr:spPr bwMode="auto">
        <a:xfrm>
          <a:off x="13839825"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50</xdr:row>
      <xdr:rowOff>0</xdr:rowOff>
    </xdr:from>
    <xdr:ext cx="304800" cy="304800"/>
    <xdr:sp macro="" textlink="">
      <xdr:nvSpPr>
        <xdr:cNvPr id="439" name="AutoShape 9" descr="Image result for food colouring YELLOW">
          <a:extLst>
            <a:ext uri="{FF2B5EF4-FFF2-40B4-BE49-F238E27FC236}">
              <a16:creationId xmlns:a16="http://schemas.microsoft.com/office/drawing/2014/main" id="{9AAE42DC-C8D8-4529-9B5B-8DA907584E92}"/>
            </a:ext>
          </a:extLst>
        </xdr:cNvPr>
        <xdr:cNvSpPr>
          <a:spLocks noChangeAspect="1" noChangeArrowheads="1"/>
        </xdr:cNvSpPr>
      </xdr:nvSpPr>
      <xdr:spPr bwMode="auto">
        <a:xfrm>
          <a:off x="13839825"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49</xdr:row>
      <xdr:rowOff>0</xdr:rowOff>
    </xdr:from>
    <xdr:ext cx="304800" cy="304800"/>
    <xdr:sp macro="" textlink="">
      <xdr:nvSpPr>
        <xdr:cNvPr id="440" name="AutoShape 9" descr="Image result for food colouring YELLOW">
          <a:extLst>
            <a:ext uri="{FF2B5EF4-FFF2-40B4-BE49-F238E27FC236}">
              <a16:creationId xmlns:a16="http://schemas.microsoft.com/office/drawing/2014/main" id="{3C3D4566-030C-45E6-87B7-A83C653C4EE2}"/>
            </a:ext>
          </a:extLst>
        </xdr:cNvPr>
        <xdr:cNvSpPr>
          <a:spLocks noChangeAspect="1" noChangeArrowheads="1"/>
        </xdr:cNvSpPr>
      </xdr:nvSpPr>
      <xdr:spPr bwMode="auto">
        <a:xfrm>
          <a:off x="13839825"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52</xdr:row>
      <xdr:rowOff>0</xdr:rowOff>
    </xdr:from>
    <xdr:ext cx="304800" cy="304800"/>
    <xdr:sp macro="" textlink="">
      <xdr:nvSpPr>
        <xdr:cNvPr id="441" name="AutoShape 9" descr="Image result for food colouring YELLOW">
          <a:extLst>
            <a:ext uri="{FF2B5EF4-FFF2-40B4-BE49-F238E27FC236}">
              <a16:creationId xmlns:a16="http://schemas.microsoft.com/office/drawing/2014/main" id="{543EF768-8BEA-42AD-A4CC-4EF3DB272E21}"/>
            </a:ext>
          </a:extLst>
        </xdr:cNvPr>
        <xdr:cNvSpPr>
          <a:spLocks noChangeAspect="1" noChangeArrowheads="1"/>
        </xdr:cNvSpPr>
      </xdr:nvSpPr>
      <xdr:spPr bwMode="auto">
        <a:xfrm>
          <a:off x="13839825"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50</xdr:row>
      <xdr:rowOff>0</xdr:rowOff>
    </xdr:from>
    <xdr:ext cx="304800" cy="304800"/>
    <xdr:sp macro="" textlink="">
      <xdr:nvSpPr>
        <xdr:cNvPr id="442" name="AutoShape 9" descr="Image result for food colouring YELLOW">
          <a:extLst>
            <a:ext uri="{FF2B5EF4-FFF2-40B4-BE49-F238E27FC236}">
              <a16:creationId xmlns:a16="http://schemas.microsoft.com/office/drawing/2014/main" id="{2009A98F-58F8-4868-99C0-F10C1E7CE099}"/>
            </a:ext>
          </a:extLst>
        </xdr:cNvPr>
        <xdr:cNvSpPr>
          <a:spLocks noChangeAspect="1" noChangeArrowheads="1"/>
        </xdr:cNvSpPr>
      </xdr:nvSpPr>
      <xdr:spPr bwMode="auto">
        <a:xfrm>
          <a:off x="13839825"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53</xdr:row>
      <xdr:rowOff>0</xdr:rowOff>
    </xdr:from>
    <xdr:ext cx="304800" cy="304800"/>
    <xdr:sp macro="" textlink="">
      <xdr:nvSpPr>
        <xdr:cNvPr id="443" name="AutoShape 9" descr="Image result for food colouring YELLOW">
          <a:extLst>
            <a:ext uri="{FF2B5EF4-FFF2-40B4-BE49-F238E27FC236}">
              <a16:creationId xmlns:a16="http://schemas.microsoft.com/office/drawing/2014/main" id="{67879A4D-ECFB-4ACF-A23E-AEB0B1F5C6DB}"/>
            </a:ext>
          </a:extLst>
        </xdr:cNvPr>
        <xdr:cNvSpPr>
          <a:spLocks noChangeAspect="1" noChangeArrowheads="1"/>
        </xdr:cNvSpPr>
      </xdr:nvSpPr>
      <xdr:spPr bwMode="auto">
        <a:xfrm>
          <a:off x="13839825"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52</xdr:row>
      <xdr:rowOff>0</xdr:rowOff>
    </xdr:from>
    <xdr:ext cx="304800" cy="304800"/>
    <xdr:sp macro="" textlink="">
      <xdr:nvSpPr>
        <xdr:cNvPr id="444" name="AutoShape 9" descr="Image result for food colouring YELLOW">
          <a:extLst>
            <a:ext uri="{FF2B5EF4-FFF2-40B4-BE49-F238E27FC236}">
              <a16:creationId xmlns:a16="http://schemas.microsoft.com/office/drawing/2014/main" id="{A18F7B95-A2B8-47FF-8E8D-5D1B2527CF7A}"/>
            </a:ext>
          </a:extLst>
        </xdr:cNvPr>
        <xdr:cNvSpPr>
          <a:spLocks noChangeAspect="1" noChangeArrowheads="1"/>
        </xdr:cNvSpPr>
      </xdr:nvSpPr>
      <xdr:spPr bwMode="auto">
        <a:xfrm>
          <a:off x="13839825"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54</xdr:row>
      <xdr:rowOff>0</xdr:rowOff>
    </xdr:from>
    <xdr:ext cx="304800" cy="304800"/>
    <xdr:sp macro="" textlink="">
      <xdr:nvSpPr>
        <xdr:cNvPr id="445" name="AutoShape 9" descr="Image result for food colouring YELLOW">
          <a:extLst>
            <a:ext uri="{FF2B5EF4-FFF2-40B4-BE49-F238E27FC236}">
              <a16:creationId xmlns:a16="http://schemas.microsoft.com/office/drawing/2014/main" id="{BB47F419-E676-402B-A21F-3660741648DA}"/>
            </a:ext>
          </a:extLst>
        </xdr:cNvPr>
        <xdr:cNvSpPr>
          <a:spLocks noChangeAspect="1" noChangeArrowheads="1"/>
        </xdr:cNvSpPr>
      </xdr:nvSpPr>
      <xdr:spPr bwMode="auto">
        <a:xfrm>
          <a:off x="13839825"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53</xdr:row>
      <xdr:rowOff>0</xdr:rowOff>
    </xdr:from>
    <xdr:ext cx="304800" cy="304800"/>
    <xdr:sp macro="" textlink="">
      <xdr:nvSpPr>
        <xdr:cNvPr id="446" name="AutoShape 9" descr="Image result for food colouring YELLOW">
          <a:extLst>
            <a:ext uri="{FF2B5EF4-FFF2-40B4-BE49-F238E27FC236}">
              <a16:creationId xmlns:a16="http://schemas.microsoft.com/office/drawing/2014/main" id="{56256029-437B-4CD1-8416-60285902D5F7}"/>
            </a:ext>
          </a:extLst>
        </xdr:cNvPr>
        <xdr:cNvSpPr>
          <a:spLocks noChangeAspect="1" noChangeArrowheads="1"/>
        </xdr:cNvSpPr>
      </xdr:nvSpPr>
      <xdr:spPr bwMode="auto">
        <a:xfrm>
          <a:off x="13839825"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55</xdr:row>
      <xdr:rowOff>0</xdr:rowOff>
    </xdr:from>
    <xdr:ext cx="304800" cy="304800"/>
    <xdr:sp macro="" textlink="">
      <xdr:nvSpPr>
        <xdr:cNvPr id="447" name="AutoShape 9" descr="Image result for food colouring YELLOW">
          <a:extLst>
            <a:ext uri="{FF2B5EF4-FFF2-40B4-BE49-F238E27FC236}">
              <a16:creationId xmlns:a16="http://schemas.microsoft.com/office/drawing/2014/main" id="{77805E21-A493-491D-8AC0-EE3FBAFBC025}"/>
            </a:ext>
          </a:extLst>
        </xdr:cNvPr>
        <xdr:cNvSpPr>
          <a:spLocks noChangeAspect="1" noChangeArrowheads="1"/>
        </xdr:cNvSpPr>
      </xdr:nvSpPr>
      <xdr:spPr bwMode="auto">
        <a:xfrm>
          <a:off x="13839825"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54</xdr:row>
      <xdr:rowOff>0</xdr:rowOff>
    </xdr:from>
    <xdr:ext cx="304800" cy="304800"/>
    <xdr:sp macro="" textlink="">
      <xdr:nvSpPr>
        <xdr:cNvPr id="448" name="AutoShape 9" descr="Image result for food colouring YELLOW">
          <a:extLst>
            <a:ext uri="{FF2B5EF4-FFF2-40B4-BE49-F238E27FC236}">
              <a16:creationId xmlns:a16="http://schemas.microsoft.com/office/drawing/2014/main" id="{A678E21F-9C03-4686-A01F-AB5DA03AB992}"/>
            </a:ext>
          </a:extLst>
        </xdr:cNvPr>
        <xdr:cNvSpPr>
          <a:spLocks noChangeAspect="1" noChangeArrowheads="1"/>
        </xdr:cNvSpPr>
      </xdr:nvSpPr>
      <xdr:spPr bwMode="auto">
        <a:xfrm>
          <a:off x="13839825"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56</xdr:row>
      <xdr:rowOff>0</xdr:rowOff>
    </xdr:from>
    <xdr:ext cx="304800" cy="304800"/>
    <xdr:sp macro="" textlink="">
      <xdr:nvSpPr>
        <xdr:cNvPr id="449" name="AutoShape 9" descr="Image result for food colouring YELLOW">
          <a:extLst>
            <a:ext uri="{FF2B5EF4-FFF2-40B4-BE49-F238E27FC236}">
              <a16:creationId xmlns:a16="http://schemas.microsoft.com/office/drawing/2014/main" id="{43A40B67-64DB-4812-B7C8-1916EEC3D7A4}"/>
            </a:ext>
          </a:extLst>
        </xdr:cNvPr>
        <xdr:cNvSpPr>
          <a:spLocks noChangeAspect="1" noChangeArrowheads="1"/>
        </xdr:cNvSpPr>
      </xdr:nvSpPr>
      <xdr:spPr bwMode="auto">
        <a:xfrm>
          <a:off x="13839825" y="1619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55</xdr:row>
      <xdr:rowOff>0</xdr:rowOff>
    </xdr:from>
    <xdr:ext cx="304800" cy="304800"/>
    <xdr:sp macro="" textlink="">
      <xdr:nvSpPr>
        <xdr:cNvPr id="450" name="AutoShape 9" descr="Image result for food colouring YELLOW">
          <a:extLst>
            <a:ext uri="{FF2B5EF4-FFF2-40B4-BE49-F238E27FC236}">
              <a16:creationId xmlns:a16="http://schemas.microsoft.com/office/drawing/2014/main" id="{EBF33AA6-CEE9-4F58-9562-B87DC2709B38}"/>
            </a:ext>
          </a:extLst>
        </xdr:cNvPr>
        <xdr:cNvSpPr>
          <a:spLocks noChangeAspect="1" noChangeArrowheads="1"/>
        </xdr:cNvSpPr>
      </xdr:nvSpPr>
      <xdr:spPr bwMode="auto">
        <a:xfrm>
          <a:off x="13839825"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49</xdr:row>
      <xdr:rowOff>0</xdr:rowOff>
    </xdr:from>
    <xdr:ext cx="304800" cy="304800"/>
    <xdr:sp macro="" textlink="">
      <xdr:nvSpPr>
        <xdr:cNvPr id="451" name="AutoShape 9" descr="Image result for food colouring YELLOW">
          <a:extLst>
            <a:ext uri="{FF2B5EF4-FFF2-40B4-BE49-F238E27FC236}">
              <a16:creationId xmlns:a16="http://schemas.microsoft.com/office/drawing/2014/main" id="{0BD39E16-706E-4C63-9FCF-B56432FCAC37}"/>
            </a:ext>
          </a:extLst>
        </xdr:cNvPr>
        <xdr:cNvSpPr>
          <a:spLocks noChangeAspect="1" noChangeArrowheads="1"/>
        </xdr:cNvSpPr>
      </xdr:nvSpPr>
      <xdr:spPr bwMode="auto">
        <a:xfrm>
          <a:off x="15020925"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48</xdr:row>
      <xdr:rowOff>0</xdr:rowOff>
    </xdr:from>
    <xdr:ext cx="304800" cy="304800"/>
    <xdr:sp macro="" textlink="">
      <xdr:nvSpPr>
        <xdr:cNvPr id="452" name="AutoShape 9" descr="Image result for food colouring YELLOW">
          <a:extLst>
            <a:ext uri="{FF2B5EF4-FFF2-40B4-BE49-F238E27FC236}">
              <a16:creationId xmlns:a16="http://schemas.microsoft.com/office/drawing/2014/main" id="{0EF67625-400A-46FC-99A6-AB868C0F25F8}"/>
            </a:ext>
          </a:extLst>
        </xdr:cNvPr>
        <xdr:cNvSpPr>
          <a:spLocks noChangeAspect="1" noChangeArrowheads="1"/>
        </xdr:cNvSpPr>
      </xdr:nvSpPr>
      <xdr:spPr bwMode="auto">
        <a:xfrm>
          <a:off x="15020925"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50</xdr:row>
      <xdr:rowOff>0</xdr:rowOff>
    </xdr:from>
    <xdr:ext cx="304800" cy="304800"/>
    <xdr:sp macro="" textlink="">
      <xdr:nvSpPr>
        <xdr:cNvPr id="453" name="AutoShape 9" descr="Image result for food colouring YELLOW">
          <a:extLst>
            <a:ext uri="{FF2B5EF4-FFF2-40B4-BE49-F238E27FC236}">
              <a16:creationId xmlns:a16="http://schemas.microsoft.com/office/drawing/2014/main" id="{699EC0C1-999B-4E74-A960-82108FB4F02E}"/>
            </a:ext>
          </a:extLst>
        </xdr:cNvPr>
        <xdr:cNvSpPr>
          <a:spLocks noChangeAspect="1" noChangeArrowheads="1"/>
        </xdr:cNvSpPr>
      </xdr:nvSpPr>
      <xdr:spPr bwMode="auto">
        <a:xfrm>
          <a:off x="15020925"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49</xdr:row>
      <xdr:rowOff>0</xdr:rowOff>
    </xdr:from>
    <xdr:ext cx="304800" cy="304800"/>
    <xdr:sp macro="" textlink="">
      <xdr:nvSpPr>
        <xdr:cNvPr id="454" name="AutoShape 9" descr="Image result for food colouring YELLOW">
          <a:extLst>
            <a:ext uri="{FF2B5EF4-FFF2-40B4-BE49-F238E27FC236}">
              <a16:creationId xmlns:a16="http://schemas.microsoft.com/office/drawing/2014/main" id="{174F94C8-9F7B-4114-977A-DE920D4F02E4}"/>
            </a:ext>
          </a:extLst>
        </xdr:cNvPr>
        <xdr:cNvSpPr>
          <a:spLocks noChangeAspect="1" noChangeArrowheads="1"/>
        </xdr:cNvSpPr>
      </xdr:nvSpPr>
      <xdr:spPr bwMode="auto">
        <a:xfrm>
          <a:off x="15020925"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52</xdr:row>
      <xdr:rowOff>0</xdr:rowOff>
    </xdr:from>
    <xdr:ext cx="304800" cy="304800"/>
    <xdr:sp macro="" textlink="">
      <xdr:nvSpPr>
        <xdr:cNvPr id="455" name="AutoShape 9" descr="Image result for food colouring YELLOW">
          <a:extLst>
            <a:ext uri="{FF2B5EF4-FFF2-40B4-BE49-F238E27FC236}">
              <a16:creationId xmlns:a16="http://schemas.microsoft.com/office/drawing/2014/main" id="{641E1912-B047-49EC-98B4-98E7E65AD83B}"/>
            </a:ext>
          </a:extLst>
        </xdr:cNvPr>
        <xdr:cNvSpPr>
          <a:spLocks noChangeAspect="1" noChangeArrowheads="1"/>
        </xdr:cNvSpPr>
      </xdr:nvSpPr>
      <xdr:spPr bwMode="auto">
        <a:xfrm>
          <a:off x="15020925"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50</xdr:row>
      <xdr:rowOff>0</xdr:rowOff>
    </xdr:from>
    <xdr:ext cx="304800" cy="304800"/>
    <xdr:sp macro="" textlink="">
      <xdr:nvSpPr>
        <xdr:cNvPr id="456" name="AutoShape 9" descr="Image result for food colouring YELLOW">
          <a:extLst>
            <a:ext uri="{FF2B5EF4-FFF2-40B4-BE49-F238E27FC236}">
              <a16:creationId xmlns:a16="http://schemas.microsoft.com/office/drawing/2014/main" id="{5605F831-885A-48D5-BBB0-94F4C4F2921C}"/>
            </a:ext>
          </a:extLst>
        </xdr:cNvPr>
        <xdr:cNvSpPr>
          <a:spLocks noChangeAspect="1" noChangeArrowheads="1"/>
        </xdr:cNvSpPr>
      </xdr:nvSpPr>
      <xdr:spPr bwMode="auto">
        <a:xfrm>
          <a:off x="15020925"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53</xdr:row>
      <xdr:rowOff>0</xdr:rowOff>
    </xdr:from>
    <xdr:ext cx="304800" cy="304800"/>
    <xdr:sp macro="" textlink="">
      <xdr:nvSpPr>
        <xdr:cNvPr id="457" name="AutoShape 9" descr="Image result for food colouring YELLOW">
          <a:extLst>
            <a:ext uri="{FF2B5EF4-FFF2-40B4-BE49-F238E27FC236}">
              <a16:creationId xmlns:a16="http://schemas.microsoft.com/office/drawing/2014/main" id="{A6A8BA23-BA6A-45A1-B528-6E8E0C33FD6C}"/>
            </a:ext>
          </a:extLst>
        </xdr:cNvPr>
        <xdr:cNvSpPr>
          <a:spLocks noChangeAspect="1" noChangeArrowheads="1"/>
        </xdr:cNvSpPr>
      </xdr:nvSpPr>
      <xdr:spPr bwMode="auto">
        <a:xfrm>
          <a:off x="15020925"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52</xdr:row>
      <xdr:rowOff>0</xdr:rowOff>
    </xdr:from>
    <xdr:ext cx="304800" cy="304800"/>
    <xdr:sp macro="" textlink="">
      <xdr:nvSpPr>
        <xdr:cNvPr id="458" name="AutoShape 9" descr="Image result for food colouring YELLOW">
          <a:extLst>
            <a:ext uri="{FF2B5EF4-FFF2-40B4-BE49-F238E27FC236}">
              <a16:creationId xmlns:a16="http://schemas.microsoft.com/office/drawing/2014/main" id="{877381DD-4949-4F30-9A60-92ADF225CDC1}"/>
            </a:ext>
          </a:extLst>
        </xdr:cNvPr>
        <xdr:cNvSpPr>
          <a:spLocks noChangeAspect="1" noChangeArrowheads="1"/>
        </xdr:cNvSpPr>
      </xdr:nvSpPr>
      <xdr:spPr bwMode="auto">
        <a:xfrm>
          <a:off x="15020925"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54</xdr:row>
      <xdr:rowOff>0</xdr:rowOff>
    </xdr:from>
    <xdr:ext cx="304800" cy="304800"/>
    <xdr:sp macro="" textlink="">
      <xdr:nvSpPr>
        <xdr:cNvPr id="459" name="AutoShape 9" descr="Image result for food colouring YELLOW">
          <a:extLst>
            <a:ext uri="{FF2B5EF4-FFF2-40B4-BE49-F238E27FC236}">
              <a16:creationId xmlns:a16="http://schemas.microsoft.com/office/drawing/2014/main" id="{3CF163F4-6987-4462-89CA-5E3B5DB53323}"/>
            </a:ext>
          </a:extLst>
        </xdr:cNvPr>
        <xdr:cNvSpPr>
          <a:spLocks noChangeAspect="1" noChangeArrowheads="1"/>
        </xdr:cNvSpPr>
      </xdr:nvSpPr>
      <xdr:spPr bwMode="auto">
        <a:xfrm>
          <a:off x="15020925"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53</xdr:row>
      <xdr:rowOff>0</xdr:rowOff>
    </xdr:from>
    <xdr:ext cx="304800" cy="304800"/>
    <xdr:sp macro="" textlink="">
      <xdr:nvSpPr>
        <xdr:cNvPr id="460" name="AutoShape 9" descr="Image result for food colouring YELLOW">
          <a:extLst>
            <a:ext uri="{FF2B5EF4-FFF2-40B4-BE49-F238E27FC236}">
              <a16:creationId xmlns:a16="http://schemas.microsoft.com/office/drawing/2014/main" id="{DCD9D733-1D65-436B-AA0B-6BD061FB8285}"/>
            </a:ext>
          </a:extLst>
        </xdr:cNvPr>
        <xdr:cNvSpPr>
          <a:spLocks noChangeAspect="1" noChangeArrowheads="1"/>
        </xdr:cNvSpPr>
      </xdr:nvSpPr>
      <xdr:spPr bwMode="auto">
        <a:xfrm>
          <a:off x="15020925"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55</xdr:row>
      <xdr:rowOff>0</xdr:rowOff>
    </xdr:from>
    <xdr:ext cx="304800" cy="304800"/>
    <xdr:sp macro="" textlink="">
      <xdr:nvSpPr>
        <xdr:cNvPr id="461" name="AutoShape 9" descr="Image result for food colouring YELLOW">
          <a:extLst>
            <a:ext uri="{FF2B5EF4-FFF2-40B4-BE49-F238E27FC236}">
              <a16:creationId xmlns:a16="http://schemas.microsoft.com/office/drawing/2014/main" id="{7D425715-90C9-4AAC-8784-1F34C8F479F0}"/>
            </a:ext>
          </a:extLst>
        </xdr:cNvPr>
        <xdr:cNvSpPr>
          <a:spLocks noChangeAspect="1" noChangeArrowheads="1"/>
        </xdr:cNvSpPr>
      </xdr:nvSpPr>
      <xdr:spPr bwMode="auto">
        <a:xfrm>
          <a:off x="15020925"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54</xdr:row>
      <xdr:rowOff>0</xdr:rowOff>
    </xdr:from>
    <xdr:ext cx="304800" cy="304800"/>
    <xdr:sp macro="" textlink="">
      <xdr:nvSpPr>
        <xdr:cNvPr id="462" name="AutoShape 9" descr="Image result for food colouring YELLOW">
          <a:extLst>
            <a:ext uri="{FF2B5EF4-FFF2-40B4-BE49-F238E27FC236}">
              <a16:creationId xmlns:a16="http://schemas.microsoft.com/office/drawing/2014/main" id="{42865C5F-4DDC-474A-8F77-15BD7350547A}"/>
            </a:ext>
          </a:extLst>
        </xdr:cNvPr>
        <xdr:cNvSpPr>
          <a:spLocks noChangeAspect="1" noChangeArrowheads="1"/>
        </xdr:cNvSpPr>
      </xdr:nvSpPr>
      <xdr:spPr bwMode="auto">
        <a:xfrm>
          <a:off x="15020925"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56</xdr:row>
      <xdr:rowOff>0</xdr:rowOff>
    </xdr:from>
    <xdr:ext cx="304800" cy="304800"/>
    <xdr:sp macro="" textlink="">
      <xdr:nvSpPr>
        <xdr:cNvPr id="463" name="AutoShape 9" descr="Image result for food colouring YELLOW">
          <a:extLst>
            <a:ext uri="{FF2B5EF4-FFF2-40B4-BE49-F238E27FC236}">
              <a16:creationId xmlns:a16="http://schemas.microsoft.com/office/drawing/2014/main" id="{885E9D1E-24F1-4394-887F-BFC3706FC58E}"/>
            </a:ext>
          </a:extLst>
        </xdr:cNvPr>
        <xdr:cNvSpPr>
          <a:spLocks noChangeAspect="1" noChangeArrowheads="1"/>
        </xdr:cNvSpPr>
      </xdr:nvSpPr>
      <xdr:spPr bwMode="auto">
        <a:xfrm>
          <a:off x="15020925" y="1619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55</xdr:row>
      <xdr:rowOff>0</xdr:rowOff>
    </xdr:from>
    <xdr:ext cx="304800" cy="304800"/>
    <xdr:sp macro="" textlink="">
      <xdr:nvSpPr>
        <xdr:cNvPr id="464" name="AutoShape 9" descr="Image result for food colouring YELLOW">
          <a:extLst>
            <a:ext uri="{FF2B5EF4-FFF2-40B4-BE49-F238E27FC236}">
              <a16:creationId xmlns:a16="http://schemas.microsoft.com/office/drawing/2014/main" id="{14F9AADB-FEEE-45AE-B236-D85B1D70A488}"/>
            </a:ext>
          </a:extLst>
        </xdr:cNvPr>
        <xdr:cNvSpPr>
          <a:spLocks noChangeAspect="1" noChangeArrowheads="1"/>
        </xdr:cNvSpPr>
      </xdr:nvSpPr>
      <xdr:spPr bwMode="auto">
        <a:xfrm>
          <a:off x="15020925"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49</xdr:row>
      <xdr:rowOff>0</xdr:rowOff>
    </xdr:from>
    <xdr:ext cx="304800" cy="304800"/>
    <xdr:sp macro="" textlink="">
      <xdr:nvSpPr>
        <xdr:cNvPr id="465" name="AutoShape 9" descr="Image result for food colouring YELLOW">
          <a:extLst>
            <a:ext uri="{FF2B5EF4-FFF2-40B4-BE49-F238E27FC236}">
              <a16:creationId xmlns:a16="http://schemas.microsoft.com/office/drawing/2014/main" id="{D830FEF4-F1E0-4F23-B861-D9C2A10A9495}"/>
            </a:ext>
          </a:extLst>
        </xdr:cNvPr>
        <xdr:cNvSpPr>
          <a:spLocks noChangeAspect="1" noChangeArrowheads="1"/>
        </xdr:cNvSpPr>
      </xdr:nvSpPr>
      <xdr:spPr bwMode="auto">
        <a:xfrm>
          <a:off x="16440150"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48</xdr:row>
      <xdr:rowOff>0</xdr:rowOff>
    </xdr:from>
    <xdr:ext cx="304800" cy="304800"/>
    <xdr:sp macro="" textlink="">
      <xdr:nvSpPr>
        <xdr:cNvPr id="466" name="AutoShape 9" descr="Image result for food colouring YELLOW">
          <a:extLst>
            <a:ext uri="{FF2B5EF4-FFF2-40B4-BE49-F238E27FC236}">
              <a16:creationId xmlns:a16="http://schemas.microsoft.com/office/drawing/2014/main" id="{26D216A8-F97E-4ED7-9B9A-512563A8D907}"/>
            </a:ext>
          </a:extLst>
        </xdr:cNvPr>
        <xdr:cNvSpPr>
          <a:spLocks noChangeAspect="1" noChangeArrowheads="1"/>
        </xdr:cNvSpPr>
      </xdr:nvSpPr>
      <xdr:spPr bwMode="auto">
        <a:xfrm>
          <a:off x="16440150"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50</xdr:row>
      <xdr:rowOff>0</xdr:rowOff>
    </xdr:from>
    <xdr:ext cx="304800" cy="304800"/>
    <xdr:sp macro="" textlink="">
      <xdr:nvSpPr>
        <xdr:cNvPr id="467" name="AutoShape 9" descr="Image result for food colouring YELLOW">
          <a:extLst>
            <a:ext uri="{FF2B5EF4-FFF2-40B4-BE49-F238E27FC236}">
              <a16:creationId xmlns:a16="http://schemas.microsoft.com/office/drawing/2014/main" id="{04316D76-3C82-4EA5-8552-8A46D97F22CE}"/>
            </a:ext>
          </a:extLst>
        </xdr:cNvPr>
        <xdr:cNvSpPr>
          <a:spLocks noChangeAspect="1" noChangeArrowheads="1"/>
        </xdr:cNvSpPr>
      </xdr:nvSpPr>
      <xdr:spPr bwMode="auto">
        <a:xfrm>
          <a:off x="16440150"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49</xdr:row>
      <xdr:rowOff>0</xdr:rowOff>
    </xdr:from>
    <xdr:ext cx="304800" cy="304800"/>
    <xdr:sp macro="" textlink="">
      <xdr:nvSpPr>
        <xdr:cNvPr id="468" name="AutoShape 9" descr="Image result for food colouring YELLOW">
          <a:extLst>
            <a:ext uri="{FF2B5EF4-FFF2-40B4-BE49-F238E27FC236}">
              <a16:creationId xmlns:a16="http://schemas.microsoft.com/office/drawing/2014/main" id="{D33E332E-AD84-488F-98D0-F66C1D02B81E}"/>
            </a:ext>
          </a:extLst>
        </xdr:cNvPr>
        <xdr:cNvSpPr>
          <a:spLocks noChangeAspect="1" noChangeArrowheads="1"/>
        </xdr:cNvSpPr>
      </xdr:nvSpPr>
      <xdr:spPr bwMode="auto">
        <a:xfrm>
          <a:off x="16440150"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52</xdr:row>
      <xdr:rowOff>0</xdr:rowOff>
    </xdr:from>
    <xdr:ext cx="304800" cy="304800"/>
    <xdr:sp macro="" textlink="">
      <xdr:nvSpPr>
        <xdr:cNvPr id="469" name="AutoShape 9" descr="Image result for food colouring YELLOW">
          <a:extLst>
            <a:ext uri="{FF2B5EF4-FFF2-40B4-BE49-F238E27FC236}">
              <a16:creationId xmlns:a16="http://schemas.microsoft.com/office/drawing/2014/main" id="{FE4F57EF-8DE3-44CD-ADAC-638F3C374347}"/>
            </a:ext>
          </a:extLst>
        </xdr:cNvPr>
        <xdr:cNvSpPr>
          <a:spLocks noChangeAspect="1" noChangeArrowheads="1"/>
        </xdr:cNvSpPr>
      </xdr:nvSpPr>
      <xdr:spPr bwMode="auto">
        <a:xfrm>
          <a:off x="16440150"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50</xdr:row>
      <xdr:rowOff>0</xdr:rowOff>
    </xdr:from>
    <xdr:ext cx="304800" cy="304800"/>
    <xdr:sp macro="" textlink="">
      <xdr:nvSpPr>
        <xdr:cNvPr id="470" name="AutoShape 9" descr="Image result for food colouring YELLOW">
          <a:extLst>
            <a:ext uri="{FF2B5EF4-FFF2-40B4-BE49-F238E27FC236}">
              <a16:creationId xmlns:a16="http://schemas.microsoft.com/office/drawing/2014/main" id="{115B79E1-B6D6-4E3C-A836-B331B1A71A3D}"/>
            </a:ext>
          </a:extLst>
        </xdr:cNvPr>
        <xdr:cNvSpPr>
          <a:spLocks noChangeAspect="1" noChangeArrowheads="1"/>
        </xdr:cNvSpPr>
      </xdr:nvSpPr>
      <xdr:spPr bwMode="auto">
        <a:xfrm>
          <a:off x="16440150"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53</xdr:row>
      <xdr:rowOff>0</xdr:rowOff>
    </xdr:from>
    <xdr:ext cx="304800" cy="304800"/>
    <xdr:sp macro="" textlink="">
      <xdr:nvSpPr>
        <xdr:cNvPr id="471" name="AutoShape 9" descr="Image result for food colouring YELLOW">
          <a:extLst>
            <a:ext uri="{FF2B5EF4-FFF2-40B4-BE49-F238E27FC236}">
              <a16:creationId xmlns:a16="http://schemas.microsoft.com/office/drawing/2014/main" id="{7653BE97-06C2-4492-A7FC-2569CD6C2E59}"/>
            </a:ext>
          </a:extLst>
        </xdr:cNvPr>
        <xdr:cNvSpPr>
          <a:spLocks noChangeAspect="1" noChangeArrowheads="1"/>
        </xdr:cNvSpPr>
      </xdr:nvSpPr>
      <xdr:spPr bwMode="auto">
        <a:xfrm>
          <a:off x="16440150"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52</xdr:row>
      <xdr:rowOff>0</xdr:rowOff>
    </xdr:from>
    <xdr:ext cx="304800" cy="304800"/>
    <xdr:sp macro="" textlink="">
      <xdr:nvSpPr>
        <xdr:cNvPr id="472" name="AutoShape 9" descr="Image result for food colouring YELLOW">
          <a:extLst>
            <a:ext uri="{FF2B5EF4-FFF2-40B4-BE49-F238E27FC236}">
              <a16:creationId xmlns:a16="http://schemas.microsoft.com/office/drawing/2014/main" id="{E04E4460-1D82-4459-A076-A62691CFD4F3}"/>
            </a:ext>
          </a:extLst>
        </xdr:cNvPr>
        <xdr:cNvSpPr>
          <a:spLocks noChangeAspect="1" noChangeArrowheads="1"/>
        </xdr:cNvSpPr>
      </xdr:nvSpPr>
      <xdr:spPr bwMode="auto">
        <a:xfrm>
          <a:off x="16440150" y="152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54</xdr:row>
      <xdr:rowOff>0</xdr:rowOff>
    </xdr:from>
    <xdr:ext cx="304800" cy="304800"/>
    <xdr:sp macro="" textlink="">
      <xdr:nvSpPr>
        <xdr:cNvPr id="473" name="AutoShape 9" descr="Image result for food colouring YELLOW">
          <a:extLst>
            <a:ext uri="{FF2B5EF4-FFF2-40B4-BE49-F238E27FC236}">
              <a16:creationId xmlns:a16="http://schemas.microsoft.com/office/drawing/2014/main" id="{90638FD6-D2AA-4955-A2AB-070B7C58197B}"/>
            </a:ext>
          </a:extLst>
        </xdr:cNvPr>
        <xdr:cNvSpPr>
          <a:spLocks noChangeAspect="1" noChangeArrowheads="1"/>
        </xdr:cNvSpPr>
      </xdr:nvSpPr>
      <xdr:spPr bwMode="auto">
        <a:xfrm>
          <a:off x="16440150"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53</xdr:row>
      <xdr:rowOff>0</xdr:rowOff>
    </xdr:from>
    <xdr:ext cx="304800" cy="304800"/>
    <xdr:sp macro="" textlink="">
      <xdr:nvSpPr>
        <xdr:cNvPr id="474" name="AutoShape 9" descr="Image result for food colouring YELLOW">
          <a:extLst>
            <a:ext uri="{FF2B5EF4-FFF2-40B4-BE49-F238E27FC236}">
              <a16:creationId xmlns:a16="http://schemas.microsoft.com/office/drawing/2014/main" id="{5C9C9068-10B3-4470-A0B3-758388E3E92F}"/>
            </a:ext>
          </a:extLst>
        </xdr:cNvPr>
        <xdr:cNvSpPr>
          <a:spLocks noChangeAspect="1" noChangeArrowheads="1"/>
        </xdr:cNvSpPr>
      </xdr:nvSpPr>
      <xdr:spPr bwMode="auto">
        <a:xfrm>
          <a:off x="16440150"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55</xdr:row>
      <xdr:rowOff>0</xdr:rowOff>
    </xdr:from>
    <xdr:ext cx="304800" cy="304800"/>
    <xdr:sp macro="" textlink="">
      <xdr:nvSpPr>
        <xdr:cNvPr id="475" name="AutoShape 9" descr="Image result for food colouring YELLOW">
          <a:extLst>
            <a:ext uri="{FF2B5EF4-FFF2-40B4-BE49-F238E27FC236}">
              <a16:creationId xmlns:a16="http://schemas.microsoft.com/office/drawing/2014/main" id="{383AA8CF-4176-456B-B01D-0D452FBE3725}"/>
            </a:ext>
          </a:extLst>
        </xdr:cNvPr>
        <xdr:cNvSpPr>
          <a:spLocks noChangeAspect="1" noChangeArrowheads="1"/>
        </xdr:cNvSpPr>
      </xdr:nvSpPr>
      <xdr:spPr bwMode="auto">
        <a:xfrm>
          <a:off x="16440150"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54</xdr:row>
      <xdr:rowOff>0</xdr:rowOff>
    </xdr:from>
    <xdr:ext cx="304800" cy="304800"/>
    <xdr:sp macro="" textlink="">
      <xdr:nvSpPr>
        <xdr:cNvPr id="476" name="AutoShape 9" descr="Image result for food colouring YELLOW">
          <a:extLst>
            <a:ext uri="{FF2B5EF4-FFF2-40B4-BE49-F238E27FC236}">
              <a16:creationId xmlns:a16="http://schemas.microsoft.com/office/drawing/2014/main" id="{8015CE9D-5FAF-43FF-B8CC-2328E2CDB37D}"/>
            </a:ext>
          </a:extLst>
        </xdr:cNvPr>
        <xdr:cNvSpPr>
          <a:spLocks noChangeAspect="1" noChangeArrowheads="1"/>
        </xdr:cNvSpPr>
      </xdr:nvSpPr>
      <xdr:spPr bwMode="auto">
        <a:xfrm>
          <a:off x="16440150" y="1581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56</xdr:row>
      <xdr:rowOff>0</xdr:rowOff>
    </xdr:from>
    <xdr:ext cx="304800" cy="304800"/>
    <xdr:sp macro="" textlink="">
      <xdr:nvSpPr>
        <xdr:cNvPr id="477" name="AutoShape 9" descr="Image result for food colouring YELLOW">
          <a:extLst>
            <a:ext uri="{FF2B5EF4-FFF2-40B4-BE49-F238E27FC236}">
              <a16:creationId xmlns:a16="http://schemas.microsoft.com/office/drawing/2014/main" id="{0C90D4DE-E2FF-4D33-AF98-5DA4888D0068}"/>
            </a:ext>
          </a:extLst>
        </xdr:cNvPr>
        <xdr:cNvSpPr>
          <a:spLocks noChangeAspect="1" noChangeArrowheads="1"/>
        </xdr:cNvSpPr>
      </xdr:nvSpPr>
      <xdr:spPr bwMode="auto">
        <a:xfrm>
          <a:off x="16440150" y="1619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55</xdr:row>
      <xdr:rowOff>0</xdr:rowOff>
    </xdr:from>
    <xdr:ext cx="304800" cy="304800"/>
    <xdr:sp macro="" textlink="">
      <xdr:nvSpPr>
        <xdr:cNvPr id="478" name="AutoShape 9" descr="Image result for food colouring YELLOW">
          <a:extLst>
            <a:ext uri="{FF2B5EF4-FFF2-40B4-BE49-F238E27FC236}">
              <a16:creationId xmlns:a16="http://schemas.microsoft.com/office/drawing/2014/main" id="{A5BB175A-DE1C-4E85-861B-59B3D4246154}"/>
            </a:ext>
          </a:extLst>
        </xdr:cNvPr>
        <xdr:cNvSpPr>
          <a:spLocks noChangeAspect="1" noChangeArrowheads="1"/>
        </xdr:cNvSpPr>
      </xdr:nvSpPr>
      <xdr:spPr bwMode="auto">
        <a:xfrm>
          <a:off x="16440150" y="16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60</xdr:row>
      <xdr:rowOff>0</xdr:rowOff>
    </xdr:from>
    <xdr:ext cx="304800" cy="304800"/>
    <xdr:sp macro="" textlink="">
      <xdr:nvSpPr>
        <xdr:cNvPr id="479" name="AutoShape 9" descr="Image result for food colouring YELLOW">
          <a:extLst>
            <a:ext uri="{FF2B5EF4-FFF2-40B4-BE49-F238E27FC236}">
              <a16:creationId xmlns:a16="http://schemas.microsoft.com/office/drawing/2014/main" id="{62BA72CA-615D-47A7-ADB3-3B3A298502BA}"/>
            </a:ext>
          </a:extLst>
        </xdr:cNvPr>
        <xdr:cNvSpPr>
          <a:spLocks noChangeAspect="1" noChangeArrowheads="1"/>
        </xdr:cNvSpPr>
      </xdr:nvSpPr>
      <xdr:spPr bwMode="auto">
        <a:xfrm>
          <a:off x="15020925" y="1722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59</xdr:row>
      <xdr:rowOff>0</xdr:rowOff>
    </xdr:from>
    <xdr:ext cx="304800" cy="304800"/>
    <xdr:sp macro="" textlink="">
      <xdr:nvSpPr>
        <xdr:cNvPr id="480" name="AutoShape 9" descr="Image result for food colouring YELLOW">
          <a:extLst>
            <a:ext uri="{FF2B5EF4-FFF2-40B4-BE49-F238E27FC236}">
              <a16:creationId xmlns:a16="http://schemas.microsoft.com/office/drawing/2014/main" id="{AD197196-61C8-4C97-A09A-7F12CB26EDF2}"/>
            </a:ext>
          </a:extLst>
        </xdr:cNvPr>
        <xdr:cNvSpPr>
          <a:spLocks noChangeAspect="1" noChangeArrowheads="1"/>
        </xdr:cNvSpPr>
      </xdr:nvSpPr>
      <xdr:spPr bwMode="auto">
        <a:xfrm>
          <a:off x="15020925" y="1701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61</xdr:row>
      <xdr:rowOff>0</xdr:rowOff>
    </xdr:from>
    <xdr:ext cx="304800" cy="304800"/>
    <xdr:sp macro="" textlink="">
      <xdr:nvSpPr>
        <xdr:cNvPr id="481" name="AutoShape 9" descr="Image result for food colouring YELLOW">
          <a:extLst>
            <a:ext uri="{FF2B5EF4-FFF2-40B4-BE49-F238E27FC236}">
              <a16:creationId xmlns:a16="http://schemas.microsoft.com/office/drawing/2014/main" id="{F9ACED27-7A01-4C67-91F5-1BCAC3F483E0}"/>
            </a:ext>
          </a:extLst>
        </xdr:cNvPr>
        <xdr:cNvSpPr>
          <a:spLocks noChangeAspect="1" noChangeArrowheads="1"/>
        </xdr:cNvSpPr>
      </xdr:nvSpPr>
      <xdr:spPr bwMode="auto">
        <a:xfrm>
          <a:off x="15020925" y="17583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60</xdr:row>
      <xdr:rowOff>0</xdr:rowOff>
    </xdr:from>
    <xdr:ext cx="304800" cy="304800"/>
    <xdr:sp macro="" textlink="">
      <xdr:nvSpPr>
        <xdr:cNvPr id="482" name="AutoShape 9" descr="Image result for food colouring YELLOW">
          <a:extLst>
            <a:ext uri="{FF2B5EF4-FFF2-40B4-BE49-F238E27FC236}">
              <a16:creationId xmlns:a16="http://schemas.microsoft.com/office/drawing/2014/main" id="{0A0D87E6-E535-4475-A8A4-E1A3089524AC}"/>
            </a:ext>
          </a:extLst>
        </xdr:cNvPr>
        <xdr:cNvSpPr>
          <a:spLocks noChangeAspect="1" noChangeArrowheads="1"/>
        </xdr:cNvSpPr>
      </xdr:nvSpPr>
      <xdr:spPr bwMode="auto">
        <a:xfrm>
          <a:off x="15020925" y="1722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62</xdr:row>
      <xdr:rowOff>0</xdr:rowOff>
    </xdr:from>
    <xdr:ext cx="304800" cy="304800"/>
    <xdr:sp macro="" textlink="">
      <xdr:nvSpPr>
        <xdr:cNvPr id="483" name="AutoShape 9" descr="Image result for food colouring YELLOW">
          <a:extLst>
            <a:ext uri="{FF2B5EF4-FFF2-40B4-BE49-F238E27FC236}">
              <a16:creationId xmlns:a16="http://schemas.microsoft.com/office/drawing/2014/main" id="{0CAEFCD9-A20E-4301-BD99-6BD936C030B9}"/>
            </a:ext>
          </a:extLst>
        </xdr:cNvPr>
        <xdr:cNvSpPr>
          <a:spLocks noChangeAspect="1" noChangeArrowheads="1"/>
        </xdr:cNvSpPr>
      </xdr:nvSpPr>
      <xdr:spPr bwMode="auto">
        <a:xfrm>
          <a:off x="15020925" y="17783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61</xdr:row>
      <xdr:rowOff>0</xdr:rowOff>
    </xdr:from>
    <xdr:ext cx="304800" cy="304800"/>
    <xdr:sp macro="" textlink="">
      <xdr:nvSpPr>
        <xdr:cNvPr id="484" name="AutoShape 9" descr="Image result for food colouring YELLOW">
          <a:extLst>
            <a:ext uri="{FF2B5EF4-FFF2-40B4-BE49-F238E27FC236}">
              <a16:creationId xmlns:a16="http://schemas.microsoft.com/office/drawing/2014/main" id="{1A5DC287-B3D3-4153-9B82-CE134753CB29}"/>
            </a:ext>
          </a:extLst>
        </xdr:cNvPr>
        <xdr:cNvSpPr>
          <a:spLocks noChangeAspect="1" noChangeArrowheads="1"/>
        </xdr:cNvSpPr>
      </xdr:nvSpPr>
      <xdr:spPr bwMode="auto">
        <a:xfrm>
          <a:off x="15020925" y="17583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63</xdr:row>
      <xdr:rowOff>0</xdr:rowOff>
    </xdr:from>
    <xdr:ext cx="304800" cy="304800"/>
    <xdr:sp macro="" textlink="">
      <xdr:nvSpPr>
        <xdr:cNvPr id="485" name="AutoShape 9" descr="Image result for food colouring YELLOW">
          <a:extLst>
            <a:ext uri="{FF2B5EF4-FFF2-40B4-BE49-F238E27FC236}">
              <a16:creationId xmlns:a16="http://schemas.microsoft.com/office/drawing/2014/main" id="{E1A9E8AE-B8CF-42F7-9A99-8192B6EE14D6}"/>
            </a:ext>
          </a:extLst>
        </xdr:cNvPr>
        <xdr:cNvSpPr>
          <a:spLocks noChangeAspect="1" noChangeArrowheads="1"/>
        </xdr:cNvSpPr>
      </xdr:nvSpPr>
      <xdr:spPr bwMode="auto">
        <a:xfrm>
          <a:off x="15020925" y="1798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62</xdr:row>
      <xdr:rowOff>0</xdr:rowOff>
    </xdr:from>
    <xdr:ext cx="304800" cy="304800"/>
    <xdr:sp macro="" textlink="">
      <xdr:nvSpPr>
        <xdr:cNvPr id="486" name="AutoShape 9" descr="Image result for food colouring YELLOW">
          <a:extLst>
            <a:ext uri="{FF2B5EF4-FFF2-40B4-BE49-F238E27FC236}">
              <a16:creationId xmlns:a16="http://schemas.microsoft.com/office/drawing/2014/main" id="{F6846ADA-D400-4E71-89F6-4331D70B4DEB}"/>
            </a:ext>
          </a:extLst>
        </xdr:cNvPr>
        <xdr:cNvSpPr>
          <a:spLocks noChangeAspect="1" noChangeArrowheads="1"/>
        </xdr:cNvSpPr>
      </xdr:nvSpPr>
      <xdr:spPr bwMode="auto">
        <a:xfrm>
          <a:off x="15020925" y="17783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64</xdr:row>
      <xdr:rowOff>0</xdr:rowOff>
    </xdr:from>
    <xdr:ext cx="304800" cy="304800"/>
    <xdr:sp macro="" textlink="">
      <xdr:nvSpPr>
        <xdr:cNvPr id="487" name="AutoShape 9" descr="Image result for food colouring YELLOW">
          <a:extLst>
            <a:ext uri="{FF2B5EF4-FFF2-40B4-BE49-F238E27FC236}">
              <a16:creationId xmlns:a16="http://schemas.microsoft.com/office/drawing/2014/main" id="{60976B61-FAB7-43FB-BA1E-421B2933E576}"/>
            </a:ext>
          </a:extLst>
        </xdr:cNvPr>
        <xdr:cNvSpPr>
          <a:spLocks noChangeAspect="1" noChangeArrowheads="1"/>
        </xdr:cNvSpPr>
      </xdr:nvSpPr>
      <xdr:spPr bwMode="auto">
        <a:xfrm>
          <a:off x="15020925" y="18183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63</xdr:row>
      <xdr:rowOff>0</xdr:rowOff>
    </xdr:from>
    <xdr:ext cx="304800" cy="304800"/>
    <xdr:sp macro="" textlink="">
      <xdr:nvSpPr>
        <xdr:cNvPr id="488" name="AutoShape 9" descr="Image result for food colouring YELLOW">
          <a:extLst>
            <a:ext uri="{FF2B5EF4-FFF2-40B4-BE49-F238E27FC236}">
              <a16:creationId xmlns:a16="http://schemas.microsoft.com/office/drawing/2014/main" id="{72AB3780-3659-4405-978D-4EE232975E51}"/>
            </a:ext>
          </a:extLst>
        </xdr:cNvPr>
        <xdr:cNvSpPr>
          <a:spLocks noChangeAspect="1" noChangeArrowheads="1"/>
        </xdr:cNvSpPr>
      </xdr:nvSpPr>
      <xdr:spPr bwMode="auto">
        <a:xfrm>
          <a:off x="15020925" y="1798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50</xdr:row>
      <xdr:rowOff>0</xdr:rowOff>
    </xdr:from>
    <xdr:ext cx="304800" cy="304800"/>
    <xdr:sp macro="" textlink="">
      <xdr:nvSpPr>
        <xdr:cNvPr id="489" name="AutoShape 9" descr="Image result for food colouring YELLOW">
          <a:extLst>
            <a:ext uri="{FF2B5EF4-FFF2-40B4-BE49-F238E27FC236}">
              <a16:creationId xmlns:a16="http://schemas.microsoft.com/office/drawing/2014/main" id="{7EDFAC29-610F-443B-9FF2-13D0052D9917}"/>
            </a:ext>
          </a:extLst>
        </xdr:cNvPr>
        <xdr:cNvSpPr>
          <a:spLocks noChangeAspect="1" noChangeArrowheads="1"/>
        </xdr:cNvSpPr>
      </xdr:nvSpPr>
      <xdr:spPr bwMode="auto">
        <a:xfrm>
          <a:off x="13839825"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49</xdr:row>
      <xdr:rowOff>0</xdr:rowOff>
    </xdr:from>
    <xdr:ext cx="304800" cy="304800"/>
    <xdr:sp macro="" textlink="">
      <xdr:nvSpPr>
        <xdr:cNvPr id="490" name="AutoShape 9" descr="Image result for food colouring YELLOW">
          <a:extLst>
            <a:ext uri="{FF2B5EF4-FFF2-40B4-BE49-F238E27FC236}">
              <a16:creationId xmlns:a16="http://schemas.microsoft.com/office/drawing/2014/main" id="{A8ACC1AD-B4B5-4E52-807F-4C384A023908}"/>
            </a:ext>
          </a:extLst>
        </xdr:cNvPr>
        <xdr:cNvSpPr>
          <a:spLocks noChangeAspect="1" noChangeArrowheads="1"/>
        </xdr:cNvSpPr>
      </xdr:nvSpPr>
      <xdr:spPr bwMode="auto">
        <a:xfrm>
          <a:off x="13839825" y="1309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50</xdr:row>
      <xdr:rowOff>0</xdr:rowOff>
    </xdr:from>
    <xdr:ext cx="304800" cy="304800"/>
    <xdr:sp macro="" textlink="">
      <xdr:nvSpPr>
        <xdr:cNvPr id="491" name="AutoShape 9" descr="Image result for food colouring YELLOW">
          <a:extLst>
            <a:ext uri="{FF2B5EF4-FFF2-40B4-BE49-F238E27FC236}">
              <a16:creationId xmlns:a16="http://schemas.microsoft.com/office/drawing/2014/main" id="{A241ECC0-C5C8-4E65-A28C-85891C974FD6}"/>
            </a:ext>
          </a:extLst>
        </xdr:cNvPr>
        <xdr:cNvSpPr>
          <a:spLocks noChangeAspect="1" noChangeArrowheads="1"/>
        </xdr:cNvSpPr>
      </xdr:nvSpPr>
      <xdr:spPr bwMode="auto">
        <a:xfrm>
          <a:off x="13839825" y="13935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48</xdr:row>
      <xdr:rowOff>0</xdr:rowOff>
    </xdr:from>
    <xdr:ext cx="304800" cy="304800"/>
    <xdr:sp macro="" textlink="">
      <xdr:nvSpPr>
        <xdr:cNvPr id="492" name="AutoShape 9" descr="Image result for food colouring YELLOW">
          <a:extLst>
            <a:ext uri="{FF2B5EF4-FFF2-40B4-BE49-F238E27FC236}">
              <a16:creationId xmlns:a16="http://schemas.microsoft.com/office/drawing/2014/main" id="{61313E96-8020-4E42-BF65-67E518A77105}"/>
            </a:ext>
          </a:extLst>
        </xdr:cNvPr>
        <xdr:cNvSpPr>
          <a:spLocks noChangeAspect="1" noChangeArrowheads="1"/>
        </xdr:cNvSpPr>
      </xdr:nvSpPr>
      <xdr:spPr bwMode="auto">
        <a:xfrm>
          <a:off x="13839825"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47</xdr:row>
      <xdr:rowOff>0</xdr:rowOff>
    </xdr:from>
    <xdr:ext cx="304800" cy="304800"/>
    <xdr:sp macro="" textlink="">
      <xdr:nvSpPr>
        <xdr:cNvPr id="493" name="AutoShape 9" descr="Image result for food colouring YELLOW">
          <a:extLst>
            <a:ext uri="{FF2B5EF4-FFF2-40B4-BE49-F238E27FC236}">
              <a16:creationId xmlns:a16="http://schemas.microsoft.com/office/drawing/2014/main" id="{C0E634B3-17AD-44C3-9E20-9F45E832F615}"/>
            </a:ext>
          </a:extLst>
        </xdr:cNvPr>
        <xdr:cNvSpPr>
          <a:spLocks noChangeAspect="1" noChangeArrowheads="1"/>
        </xdr:cNvSpPr>
      </xdr:nvSpPr>
      <xdr:spPr bwMode="auto">
        <a:xfrm>
          <a:off x="13839825"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47</xdr:row>
      <xdr:rowOff>0</xdr:rowOff>
    </xdr:from>
    <xdr:ext cx="304800" cy="304800"/>
    <xdr:sp macro="" textlink="">
      <xdr:nvSpPr>
        <xdr:cNvPr id="494" name="AutoShape 9" descr="Image result for food colouring YELLOW">
          <a:extLst>
            <a:ext uri="{FF2B5EF4-FFF2-40B4-BE49-F238E27FC236}">
              <a16:creationId xmlns:a16="http://schemas.microsoft.com/office/drawing/2014/main" id="{B99DEECD-10B0-47FE-9DDC-7F950C18A9C9}"/>
            </a:ext>
          </a:extLst>
        </xdr:cNvPr>
        <xdr:cNvSpPr>
          <a:spLocks noChangeAspect="1" noChangeArrowheads="1"/>
        </xdr:cNvSpPr>
      </xdr:nvSpPr>
      <xdr:spPr bwMode="auto">
        <a:xfrm>
          <a:off x="13839825"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48</xdr:row>
      <xdr:rowOff>0</xdr:rowOff>
    </xdr:from>
    <xdr:ext cx="304800" cy="304800"/>
    <xdr:sp macro="" textlink="">
      <xdr:nvSpPr>
        <xdr:cNvPr id="495" name="AutoShape 9" descr="Image result for food colouring YELLOW">
          <a:extLst>
            <a:ext uri="{FF2B5EF4-FFF2-40B4-BE49-F238E27FC236}">
              <a16:creationId xmlns:a16="http://schemas.microsoft.com/office/drawing/2014/main" id="{515E4540-5CF8-4E86-B60E-51523CDA53E0}"/>
            </a:ext>
          </a:extLst>
        </xdr:cNvPr>
        <xdr:cNvSpPr>
          <a:spLocks noChangeAspect="1" noChangeArrowheads="1"/>
        </xdr:cNvSpPr>
      </xdr:nvSpPr>
      <xdr:spPr bwMode="auto">
        <a:xfrm>
          <a:off x="15020925"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47</xdr:row>
      <xdr:rowOff>0</xdr:rowOff>
    </xdr:from>
    <xdr:ext cx="304800" cy="304800"/>
    <xdr:sp macro="" textlink="">
      <xdr:nvSpPr>
        <xdr:cNvPr id="496" name="AutoShape 9" descr="Image result for food colouring YELLOW">
          <a:extLst>
            <a:ext uri="{FF2B5EF4-FFF2-40B4-BE49-F238E27FC236}">
              <a16:creationId xmlns:a16="http://schemas.microsoft.com/office/drawing/2014/main" id="{00A3339F-3A77-4465-B8B6-7711EB204BD9}"/>
            </a:ext>
          </a:extLst>
        </xdr:cNvPr>
        <xdr:cNvSpPr>
          <a:spLocks noChangeAspect="1" noChangeArrowheads="1"/>
        </xdr:cNvSpPr>
      </xdr:nvSpPr>
      <xdr:spPr bwMode="auto">
        <a:xfrm>
          <a:off x="15020925"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47</xdr:row>
      <xdr:rowOff>0</xdr:rowOff>
    </xdr:from>
    <xdr:ext cx="304800" cy="304800"/>
    <xdr:sp macro="" textlink="">
      <xdr:nvSpPr>
        <xdr:cNvPr id="497" name="AutoShape 9" descr="Image result for food colouring YELLOW">
          <a:extLst>
            <a:ext uri="{FF2B5EF4-FFF2-40B4-BE49-F238E27FC236}">
              <a16:creationId xmlns:a16="http://schemas.microsoft.com/office/drawing/2014/main" id="{8CC6D6F0-FF93-41E7-A2A6-9E6B17630E0E}"/>
            </a:ext>
          </a:extLst>
        </xdr:cNvPr>
        <xdr:cNvSpPr>
          <a:spLocks noChangeAspect="1" noChangeArrowheads="1"/>
        </xdr:cNvSpPr>
      </xdr:nvSpPr>
      <xdr:spPr bwMode="auto">
        <a:xfrm>
          <a:off x="15020925"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48</xdr:row>
      <xdr:rowOff>0</xdr:rowOff>
    </xdr:from>
    <xdr:ext cx="304800" cy="304800"/>
    <xdr:sp macro="" textlink="">
      <xdr:nvSpPr>
        <xdr:cNvPr id="498" name="AutoShape 9" descr="Image result for food colouring YELLOW">
          <a:extLst>
            <a:ext uri="{FF2B5EF4-FFF2-40B4-BE49-F238E27FC236}">
              <a16:creationId xmlns:a16="http://schemas.microsoft.com/office/drawing/2014/main" id="{8F0154AA-286F-41AA-A0F4-788CCDB7DBE9}"/>
            </a:ext>
          </a:extLst>
        </xdr:cNvPr>
        <xdr:cNvSpPr>
          <a:spLocks noChangeAspect="1" noChangeArrowheads="1"/>
        </xdr:cNvSpPr>
      </xdr:nvSpPr>
      <xdr:spPr bwMode="auto">
        <a:xfrm>
          <a:off x="16440150" y="12906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47</xdr:row>
      <xdr:rowOff>0</xdr:rowOff>
    </xdr:from>
    <xdr:ext cx="304800" cy="304800"/>
    <xdr:sp macro="" textlink="">
      <xdr:nvSpPr>
        <xdr:cNvPr id="499" name="AutoShape 9" descr="Image result for food colouring YELLOW">
          <a:extLst>
            <a:ext uri="{FF2B5EF4-FFF2-40B4-BE49-F238E27FC236}">
              <a16:creationId xmlns:a16="http://schemas.microsoft.com/office/drawing/2014/main" id="{1E6C6287-9450-44C2-B3ED-6E9DA4651D8B}"/>
            </a:ext>
          </a:extLst>
        </xdr:cNvPr>
        <xdr:cNvSpPr>
          <a:spLocks noChangeAspect="1" noChangeArrowheads="1"/>
        </xdr:cNvSpPr>
      </xdr:nvSpPr>
      <xdr:spPr bwMode="auto">
        <a:xfrm>
          <a:off x="16440150" y="1269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51</xdr:row>
      <xdr:rowOff>0</xdr:rowOff>
    </xdr:from>
    <xdr:ext cx="304800" cy="304800"/>
    <xdr:sp macro="" textlink="">
      <xdr:nvSpPr>
        <xdr:cNvPr id="500" name="AutoShape 9" descr="Image result for food colouring YELLOW">
          <a:extLst>
            <a:ext uri="{FF2B5EF4-FFF2-40B4-BE49-F238E27FC236}">
              <a16:creationId xmlns:a16="http://schemas.microsoft.com/office/drawing/2014/main" id="{C00EDDAB-5450-480A-BDBA-44C6D09404F1}"/>
            </a:ext>
          </a:extLst>
        </xdr:cNvPr>
        <xdr:cNvSpPr>
          <a:spLocks noChangeAspect="1" noChangeArrowheads="1"/>
        </xdr:cNvSpPr>
      </xdr:nvSpPr>
      <xdr:spPr bwMode="auto">
        <a:xfrm>
          <a:off x="16440150"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51</xdr:row>
      <xdr:rowOff>0</xdr:rowOff>
    </xdr:from>
    <xdr:ext cx="304800" cy="304800"/>
    <xdr:sp macro="" textlink="">
      <xdr:nvSpPr>
        <xdr:cNvPr id="501" name="AutoShape 13" descr="Image result for candle wax">
          <a:extLst>
            <a:ext uri="{FF2B5EF4-FFF2-40B4-BE49-F238E27FC236}">
              <a16:creationId xmlns:a16="http://schemas.microsoft.com/office/drawing/2014/main" id="{C238E0C3-D8D1-4F39-87F0-E2ED0D9FF1C5}"/>
            </a:ext>
          </a:extLst>
        </xdr:cNvPr>
        <xdr:cNvSpPr>
          <a:spLocks noChangeAspect="1" noChangeArrowheads="1"/>
        </xdr:cNvSpPr>
      </xdr:nvSpPr>
      <xdr:spPr bwMode="auto">
        <a:xfrm>
          <a:off x="16440150"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51</xdr:row>
      <xdr:rowOff>0</xdr:rowOff>
    </xdr:from>
    <xdr:ext cx="304800" cy="304800"/>
    <xdr:sp macro="" textlink="">
      <xdr:nvSpPr>
        <xdr:cNvPr id="502" name="AutoShape 9" descr="Image result for food colouring YELLOW">
          <a:extLst>
            <a:ext uri="{FF2B5EF4-FFF2-40B4-BE49-F238E27FC236}">
              <a16:creationId xmlns:a16="http://schemas.microsoft.com/office/drawing/2014/main" id="{D1B01C6A-5E04-4528-8086-8B85A421DDDB}"/>
            </a:ext>
          </a:extLst>
        </xdr:cNvPr>
        <xdr:cNvSpPr>
          <a:spLocks noChangeAspect="1" noChangeArrowheads="1"/>
        </xdr:cNvSpPr>
      </xdr:nvSpPr>
      <xdr:spPr bwMode="auto">
        <a:xfrm>
          <a:off x="13839825"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18</xdr:col>
      <xdr:colOff>0</xdr:colOff>
      <xdr:row>51</xdr:row>
      <xdr:rowOff>0</xdr:rowOff>
    </xdr:from>
    <xdr:ext cx="304800" cy="304800"/>
    <xdr:sp macro="" textlink="">
      <xdr:nvSpPr>
        <xdr:cNvPr id="503" name="AutoShape 9" descr="Image result for food colouring YELLOW">
          <a:extLst>
            <a:ext uri="{FF2B5EF4-FFF2-40B4-BE49-F238E27FC236}">
              <a16:creationId xmlns:a16="http://schemas.microsoft.com/office/drawing/2014/main" id="{7C9C52E8-B8ED-49AA-A72E-9E14AE726A11}"/>
            </a:ext>
          </a:extLst>
        </xdr:cNvPr>
        <xdr:cNvSpPr>
          <a:spLocks noChangeAspect="1" noChangeArrowheads="1"/>
        </xdr:cNvSpPr>
      </xdr:nvSpPr>
      <xdr:spPr bwMode="auto">
        <a:xfrm>
          <a:off x="13839825"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51</xdr:row>
      <xdr:rowOff>0</xdr:rowOff>
    </xdr:from>
    <xdr:ext cx="304800" cy="304800"/>
    <xdr:sp macro="" textlink="">
      <xdr:nvSpPr>
        <xdr:cNvPr id="504" name="AutoShape 9" descr="Image result for food colouring YELLOW">
          <a:extLst>
            <a:ext uri="{FF2B5EF4-FFF2-40B4-BE49-F238E27FC236}">
              <a16:creationId xmlns:a16="http://schemas.microsoft.com/office/drawing/2014/main" id="{AC1569A2-98A5-491F-940A-19ECD2F62B38}"/>
            </a:ext>
          </a:extLst>
        </xdr:cNvPr>
        <xdr:cNvSpPr>
          <a:spLocks noChangeAspect="1" noChangeArrowheads="1"/>
        </xdr:cNvSpPr>
      </xdr:nvSpPr>
      <xdr:spPr bwMode="auto">
        <a:xfrm>
          <a:off x="15020925"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51</xdr:row>
      <xdr:rowOff>0</xdr:rowOff>
    </xdr:from>
    <xdr:ext cx="304800" cy="304800"/>
    <xdr:sp macro="" textlink="">
      <xdr:nvSpPr>
        <xdr:cNvPr id="505" name="AutoShape 9" descr="Image result for food colouring YELLOW">
          <a:extLst>
            <a:ext uri="{FF2B5EF4-FFF2-40B4-BE49-F238E27FC236}">
              <a16:creationId xmlns:a16="http://schemas.microsoft.com/office/drawing/2014/main" id="{33C1DA8A-09B8-4F4D-90A0-0C506A72B845}"/>
            </a:ext>
          </a:extLst>
        </xdr:cNvPr>
        <xdr:cNvSpPr>
          <a:spLocks noChangeAspect="1" noChangeArrowheads="1"/>
        </xdr:cNvSpPr>
      </xdr:nvSpPr>
      <xdr:spPr bwMode="auto">
        <a:xfrm>
          <a:off x="15020925"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51</xdr:row>
      <xdr:rowOff>0</xdr:rowOff>
    </xdr:from>
    <xdr:ext cx="304800" cy="304800"/>
    <xdr:sp macro="" textlink="">
      <xdr:nvSpPr>
        <xdr:cNvPr id="506" name="AutoShape 9" descr="Image result for food colouring YELLOW">
          <a:extLst>
            <a:ext uri="{FF2B5EF4-FFF2-40B4-BE49-F238E27FC236}">
              <a16:creationId xmlns:a16="http://schemas.microsoft.com/office/drawing/2014/main" id="{B8C80686-ED8F-45B6-9086-C958E29FD21B}"/>
            </a:ext>
          </a:extLst>
        </xdr:cNvPr>
        <xdr:cNvSpPr>
          <a:spLocks noChangeAspect="1" noChangeArrowheads="1"/>
        </xdr:cNvSpPr>
      </xdr:nvSpPr>
      <xdr:spPr bwMode="auto">
        <a:xfrm>
          <a:off x="16440150"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51</xdr:row>
      <xdr:rowOff>0</xdr:rowOff>
    </xdr:from>
    <xdr:ext cx="304800" cy="304800"/>
    <xdr:sp macro="" textlink="">
      <xdr:nvSpPr>
        <xdr:cNvPr id="507" name="AutoShape 9" descr="Image result for food colouring YELLOW">
          <a:extLst>
            <a:ext uri="{FF2B5EF4-FFF2-40B4-BE49-F238E27FC236}">
              <a16:creationId xmlns:a16="http://schemas.microsoft.com/office/drawing/2014/main" id="{89565E48-4AD0-4E74-A6E6-B5639A82292E}"/>
            </a:ext>
          </a:extLst>
        </xdr:cNvPr>
        <xdr:cNvSpPr>
          <a:spLocks noChangeAspect="1" noChangeArrowheads="1"/>
        </xdr:cNvSpPr>
      </xdr:nvSpPr>
      <xdr:spPr bwMode="auto">
        <a:xfrm>
          <a:off x="16440150" y="14982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5.xml><?xml version="1.0" encoding="utf-8"?>
<xdr:wsDr xmlns:xdr="http://schemas.openxmlformats.org/drawingml/2006/spreadsheetDrawing" xmlns:a="http://schemas.openxmlformats.org/drawingml/2006/main">
  <xdr:twoCellAnchor>
    <xdr:from>
      <xdr:col>2</xdr:col>
      <xdr:colOff>0</xdr:colOff>
      <xdr:row>1</xdr:row>
      <xdr:rowOff>38099</xdr:rowOff>
    </xdr:from>
    <xdr:to>
      <xdr:col>5</xdr:col>
      <xdr:colOff>381000</xdr:colOff>
      <xdr:row>6</xdr:row>
      <xdr:rowOff>57149</xdr:rowOff>
    </xdr:to>
    <xdr:pic>
      <xdr:nvPicPr>
        <xdr:cNvPr id="3" name="Picture 3" descr="Logo 1">
          <a:extLst>
            <a:ext uri="{FF2B5EF4-FFF2-40B4-BE49-F238E27FC236}">
              <a16:creationId xmlns:a16="http://schemas.microsoft.com/office/drawing/2014/main" id="{3D000DF9-94B7-6C9E-653C-04FED81817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0" y="200024"/>
          <a:ext cx="2524125" cy="82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0"/>
  <sheetViews>
    <sheetView topLeftCell="A12" workbookViewId="0">
      <selection activeCell="L12" sqref="L12"/>
    </sheetView>
  </sheetViews>
  <sheetFormatPr defaultRowHeight="12.75" x14ac:dyDescent="0.2"/>
  <sheetData>
    <row r="1" spans="1:13" x14ac:dyDescent="0.2">
      <c r="A1" s="4"/>
      <c r="B1" s="5"/>
      <c r="C1" s="5"/>
      <c r="D1" s="5"/>
      <c r="E1" s="5"/>
      <c r="F1" s="5"/>
      <c r="G1" s="5"/>
      <c r="H1" s="5"/>
      <c r="I1" s="5"/>
      <c r="J1" s="5"/>
      <c r="K1" s="5"/>
      <c r="L1" s="5"/>
      <c r="M1" s="6"/>
    </row>
    <row r="2" spans="1:13" ht="15" x14ac:dyDescent="0.25">
      <c r="A2" s="7"/>
      <c r="B2" s="8"/>
      <c r="C2" s="8"/>
      <c r="D2" s="8"/>
      <c r="E2" s="8"/>
      <c r="F2" s="8"/>
      <c r="G2" s="8"/>
      <c r="H2" s="8"/>
      <c r="I2" s="8"/>
      <c r="K2" s="138" t="s">
        <v>117</v>
      </c>
      <c r="L2" s="138"/>
      <c r="M2" s="9"/>
    </row>
    <row r="3" spans="1:13" x14ac:dyDescent="0.2">
      <c r="A3" s="7"/>
      <c r="B3" s="8"/>
      <c r="C3" s="8"/>
      <c r="D3" s="8"/>
      <c r="E3" s="8"/>
      <c r="F3" s="8"/>
      <c r="G3" s="8"/>
      <c r="H3" s="8"/>
      <c r="I3" s="8"/>
      <c r="J3" s="8"/>
      <c r="K3" s="8"/>
      <c r="L3" s="8"/>
      <c r="M3" s="9"/>
    </row>
    <row r="4" spans="1:13" x14ac:dyDescent="0.2">
      <c r="A4" s="7"/>
      <c r="B4" s="8"/>
      <c r="C4" s="8"/>
      <c r="D4" s="8"/>
      <c r="E4" s="8"/>
      <c r="F4" s="8"/>
      <c r="G4" s="8"/>
      <c r="H4" s="8"/>
      <c r="I4" s="8"/>
      <c r="J4" s="8"/>
      <c r="K4" s="8"/>
      <c r="L4" s="8"/>
      <c r="M4" s="9"/>
    </row>
    <row r="5" spans="1:13" x14ac:dyDescent="0.2">
      <c r="A5" s="7"/>
      <c r="B5" s="8"/>
      <c r="C5" s="8"/>
      <c r="D5" s="8"/>
      <c r="E5" s="8"/>
      <c r="F5" s="8"/>
      <c r="H5" s="8"/>
      <c r="I5" s="8"/>
      <c r="J5" s="8"/>
      <c r="K5" s="8"/>
      <c r="L5" s="8"/>
      <c r="M5" s="9"/>
    </row>
    <row r="6" spans="1:13" x14ac:dyDescent="0.2">
      <c r="A6" s="7"/>
      <c r="B6" s="8"/>
      <c r="C6" s="8"/>
      <c r="D6" s="8"/>
      <c r="E6" s="8"/>
      <c r="F6" s="8"/>
      <c r="G6" s="8"/>
      <c r="H6" s="8"/>
      <c r="I6" s="8"/>
      <c r="J6" s="8"/>
      <c r="K6" s="8"/>
      <c r="L6" s="8"/>
      <c r="M6" s="9"/>
    </row>
    <row r="7" spans="1:13" x14ac:dyDescent="0.2">
      <c r="A7" s="7"/>
      <c r="B7" s="8"/>
      <c r="C7" s="8"/>
      <c r="D7" s="8"/>
      <c r="E7" s="8"/>
      <c r="F7" s="8"/>
      <c r="G7" s="8"/>
      <c r="H7" s="8"/>
      <c r="I7" s="8"/>
      <c r="J7" s="8"/>
      <c r="K7" s="8"/>
      <c r="L7" s="8"/>
      <c r="M7" s="9"/>
    </row>
    <row r="8" spans="1:13" x14ac:dyDescent="0.2">
      <c r="A8" s="7"/>
      <c r="B8" s="8"/>
      <c r="C8" s="8"/>
      <c r="D8" s="8"/>
      <c r="E8" s="8"/>
      <c r="F8" s="8"/>
      <c r="G8" s="8"/>
      <c r="H8" s="8"/>
      <c r="I8" s="8"/>
      <c r="J8" s="8"/>
      <c r="K8" s="8"/>
      <c r="L8" s="8"/>
      <c r="M8" s="9"/>
    </row>
    <row r="9" spans="1:13" x14ac:dyDescent="0.2">
      <c r="A9" s="7"/>
      <c r="B9" s="8"/>
      <c r="C9" s="8"/>
      <c r="D9" s="8"/>
      <c r="E9" s="8"/>
      <c r="F9" s="8"/>
      <c r="G9" s="8"/>
      <c r="H9" s="8"/>
      <c r="I9" s="8"/>
      <c r="J9" s="8"/>
      <c r="K9" s="8"/>
      <c r="L9" s="8"/>
      <c r="M9" s="9"/>
    </row>
    <row r="10" spans="1:13" x14ac:dyDescent="0.2">
      <c r="A10" s="7"/>
      <c r="B10" s="8"/>
      <c r="C10" s="8"/>
      <c r="D10" s="8"/>
      <c r="E10" s="8"/>
      <c r="F10" s="8"/>
      <c r="G10" s="8"/>
      <c r="H10" s="8"/>
      <c r="I10" s="8"/>
      <c r="J10" s="8"/>
      <c r="K10" s="8"/>
      <c r="L10" s="8"/>
      <c r="M10" s="9"/>
    </row>
    <row r="11" spans="1:13" x14ac:dyDescent="0.2">
      <c r="A11" s="7"/>
      <c r="B11" s="8"/>
      <c r="C11" s="8"/>
      <c r="D11" s="8"/>
      <c r="E11" s="8"/>
      <c r="F11" s="8"/>
      <c r="G11" s="8"/>
      <c r="H11" s="8"/>
      <c r="I11" s="8"/>
      <c r="J11" s="8"/>
      <c r="K11" s="8"/>
      <c r="L11" s="8"/>
      <c r="M11" s="9"/>
    </row>
    <row r="12" spans="1:13" x14ac:dyDescent="0.2">
      <c r="A12" s="7"/>
      <c r="B12" s="8"/>
      <c r="C12" s="8"/>
      <c r="D12" s="8"/>
      <c r="E12" s="8"/>
      <c r="F12" s="8"/>
      <c r="G12" s="8"/>
      <c r="H12" s="8"/>
      <c r="I12" s="8"/>
      <c r="J12" s="8"/>
      <c r="K12" s="8"/>
      <c r="L12" s="8"/>
      <c r="M12" s="9"/>
    </row>
    <row r="13" spans="1:13" ht="13.5" thickBot="1" x14ac:dyDescent="0.25">
      <c r="A13" s="7"/>
      <c r="B13" s="8"/>
      <c r="C13" s="8"/>
      <c r="D13" s="8"/>
      <c r="E13" s="8"/>
      <c r="F13" s="8"/>
      <c r="G13" s="8"/>
      <c r="H13" s="8"/>
      <c r="I13" s="8"/>
      <c r="J13" s="8"/>
      <c r="K13" s="8"/>
      <c r="L13" s="8"/>
      <c r="M13" s="9"/>
    </row>
    <row r="14" spans="1:13" ht="21" thickBot="1" x14ac:dyDescent="0.35">
      <c r="A14" s="155" t="s">
        <v>1</v>
      </c>
      <c r="B14" s="156"/>
      <c r="C14" s="156"/>
      <c r="D14" s="156"/>
      <c r="E14" s="156"/>
      <c r="F14" s="156"/>
      <c r="G14" s="156"/>
      <c r="H14" s="156"/>
      <c r="I14" s="156"/>
      <c r="J14" s="156"/>
      <c r="K14" s="156"/>
      <c r="L14" s="156"/>
      <c r="M14" s="157"/>
    </row>
    <row r="15" spans="1:13" x14ac:dyDescent="0.2">
      <c r="A15" s="7"/>
      <c r="B15" s="8"/>
      <c r="C15" s="8"/>
      <c r="D15" s="8"/>
      <c r="E15" s="8"/>
      <c r="F15" s="8"/>
      <c r="G15" s="8"/>
      <c r="H15" s="8"/>
      <c r="I15" s="8"/>
      <c r="J15" s="8"/>
      <c r="K15" s="8"/>
      <c r="L15" s="8"/>
      <c r="M15" s="9"/>
    </row>
    <row r="16" spans="1:13" ht="13.5" thickBot="1" x14ac:dyDescent="0.25">
      <c r="A16" s="7"/>
      <c r="B16" s="8"/>
      <c r="C16" s="8"/>
      <c r="D16" s="8"/>
      <c r="E16" s="8"/>
      <c r="F16" s="8"/>
      <c r="G16" s="8"/>
      <c r="H16" s="8"/>
      <c r="I16" s="8"/>
      <c r="J16" s="8"/>
      <c r="K16" s="8"/>
      <c r="L16" s="8"/>
      <c r="M16" s="9"/>
    </row>
    <row r="17" spans="1:13" ht="21" thickBot="1" x14ac:dyDescent="0.35">
      <c r="A17" s="10" t="s">
        <v>11</v>
      </c>
      <c r="B17" s="8"/>
      <c r="C17" s="8"/>
      <c r="D17" s="8"/>
      <c r="E17" s="158" t="s">
        <v>156</v>
      </c>
      <c r="F17" s="159"/>
      <c r="G17" s="159"/>
      <c r="H17" s="159"/>
      <c r="I17" s="159"/>
      <c r="J17" s="159"/>
      <c r="K17" s="159"/>
      <c r="L17" s="160"/>
      <c r="M17" s="9"/>
    </row>
    <row r="18" spans="1:13" ht="15.75" thickBot="1" x14ac:dyDescent="0.25">
      <c r="A18" s="7"/>
      <c r="B18" s="8"/>
      <c r="C18" s="8"/>
      <c r="D18" s="8"/>
      <c r="E18" s="14"/>
      <c r="F18" s="14"/>
      <c r="G18" s="14"/>
      <c r="H18" s="14"/>
      <c r="I18" s="14"/>
      <c r="J18" s="14"/>
      <c r="K18" s="14"/>
      <c r="L18" s="14"/>
      <c r="M18" s="9"/>
    </row>
    <row r="19" spans="1:13" ht="46.5" customHeight="1" thickBot="1" x14ac:dyDescent="0.35">
      <c r="A19" s="10" t="s">
        <v>12</v>
      </c>
      <c r="B19" s="8"/>
      <c r="C19" s="8"/>
      <c r="D19" s="8"/>
      <c r="E19" s="161" t="s">
        <v>157</v>
      </c>
      <c r="F19" s="162"/>
      <c r="G19" s="162"/>
      <c r="H19" s="162"/>
      <c r="I19" s="162"/>
      <c r="J19" s="162"/>
      <c r="K19" s="162"/>
      <c r="L19" s="163"/>
      <c r="M19" s="9"/>
    </row>
    <row r="20" spans="1:13" ht="15.75" thickBot="1" x14ac:dyDescent="0.25">
      <c r="A20" s="7"/>
      <c r="B20" s="8"/>
      <c r="C20" s="8"/>
      <c r="D20" s="8"/>
      <c r="E20" s="14"/>
      <c r="F20" s="14"/>
      <c r="G20" s="14"/>
      <c r="H20" s="14"/>
      <c r="I20" s="14"/>
      <c r="J20" s="14"/>
      <c r="K20" s="14"/>
      <c r="L20" s="14"/>
      <c r="M20" s="9"/>
    </row>
    <row r="21" spans="1:13" ht="45.75" customHeight="1" thickBot="1" x14ac:dyDescent="0.35">
      <c r="A21" s="10" t="s">
        <v>2</v>
      </c>
      <c r="B21" s="8"/>
      <c r="C21" s="8"/>
      <c r="D21" s="8"/>
      <c r="E21" s="164"/>
      <c r="F21" s="165"/>
      <c r="G21" s="165"/>
      <c r="H21" s="165"/>
      <c r="I21" s="165"/>
      <c r="J21" s="165"/>
      <c r="K21" s="165"/>
      <c r="L21" s="166"/>
      <c r="M21" s="9"/>
    </row>
    <row r="22" spans="1:13" x14ac:dyDescent="0.2">
      <c r="A22" s="7"/>
      <c r="B22" s="8"/>
      <c r="C22" s="8"/>
      <c r="D22" s="8"/>
      <c r="E22" s="8"/>
      <c r="F22" s="8"/>
      <c r="G22" s="8"/>
      <c r="H22" s="8"/>
      <c r="I22" s="8"/>
      <c r="J22" s="8"/>
      <c r="K22" s="8"/>
      <c r="L22" s="8"/>
      <c r="M22" s="9"/>
    </row>
    <row r="23" spans="1:13" ht="13.5" thickBot="1" x14ac:dyDescent="0.25">
      <c r="A23" s="7"/>
      <c r="B23" s="8"/>
      <c r="C23" s="8"/>
      <c r="D23" s="8"/>
      <c r="E23" s="8"/>
      <c r="F23" s="8"/>
      <c r="G23" s="8"/>
      <c r="H23" s="8"/>
      <c r="I23" s="8"/>
      <c r="J23" s="8"/>
      <c r="K23" s="8"/>
      <c r="L23" s="8"/>
      <c r="M23" s="9"/>
    </row>
    <row r="24" spans="1:13" ht="21" thickBot="1" x14ac:dyDescent="0.35">
      <c r="A24" s="155" t="s">
        <v>13</v>
      </c>
      <c r="B24" s="156"/>
      <c r="C24" s="156"/>
      <c r="D24" s="156"/>
      <c r="E24" s="156"/>
      <c r="F24" s="156"/>
      <c r="G24" s="156"/>
      <c r="H24" s="156"/>
      <c r="I24" s="156"/>
      <c r="J24" s="156"/>
      <c r="K24" s="156"/>
      <c r="L24" s="156"/>
      <c r="M24" s="157"/>
    </row>
    <row r="25" spans="1:13" x14ac:dyDescent="0.2">
      <c r="A25" s="7"/>
      <c r="B25" s="8"/>
      <c r="C25" s="8"/>
      <c r="D25" s="8"/>
      <c r="E25" s="8"/>
      <c r="F25" s="8"/>
      <c r="G25" s="8"/>
      <c r="H25" s="8"/>
      <c r="I25" s="8"/>
      <c r="J25" s="8"/>
      <c r="K25" s="8"/>
      <c r="L25" s="8"/>
      <c r="M25" s="9"/>
    </row>
    <row r="26" spans="1:13" s="2" customFormat="1" ht="15" x14ac:dyDescent="0.25">
      <c r="A26" s="167" t="s">
        <v>46</v>
      </c>
      <c r="B26" s="168"/>
      <c r="C26" s="168"/>
      <c r="D26" s="168"/>
      <c r="E26" s="168"/>
      <c r="F26" s="168"/>
      <c r="G26" s="168"/>
      <c r="H26" s="168"/>
      <c r="I26" s="168"/>
      <c r="J26" s="168"/>
      <c r="K26" s="168"/>
      <c r="L26" s="168"/>
      <c r="M26" s="169"/>
    </row>
    <row r="27" spans="1:13" s="2" customFormat="1" ht="45" customHeight="1" x14ac:dyDescent="0.2">
      <c r="A27" s="143" t="s">
        <v>158</v>
      </c>
      <c r="B27" s="144"/>
      <c r="C27" s="144"/>
      <c r="D27" s="144"/>
      <c r="E27" s="144"/>
      <c r="F27" s="144"/>
      <c r="G27" s="144"/>
      <c r="H27" s="144"/>
      <c r="I27" s="144"/>
      <c r="J27" s="144"/>
      <c r="K27" s="144"/>
      <c r="L27" s="144"/>
      <c r="M27" s="145"/>
    </row>
    <row r="28" spans="1:13" s="2" customFormat="1" ht="14.25" x14ac:dyDescent="0.2">
      <c r="A28" s="143"/>
      <c r="B28" s="144"/>
      <c r="C28" s="144"/>
      <c r="D28" s="144"/>
      <c r="E28" s="144"/>
      <c r="F28" s="144"/>
      <c r="G28" s="144"/>
      <c r="H28" s="144"/>
      <c r="I28" s="144"/>
      <c r="J28" s="144"/>
      <c r="K28" s="144"/>
      <c r="L28" s="144"/>
      <c r="M28" s="145"/>
    </row>
    <row r="29" spans="1:13" s="2" customFormat="1" ht="15" x14ac:dyDescent="0.25">
      <c r="A29" s="167" t="s">
        <v>47</v>
      </c>
      <c r="B29" s="168"/>
      <c r="C29" s="168"/>
      <c r="D29" s="168"/>
      <c r="E29" s="168"/>
      <c r="F29" s="168"/>
      <c r="G29" s="168"/>
      <c r="H29" s="168"/>
      <c r="I29" s="168"/>
      <c r="J29" s="168"/>
      <c r="K29" s="168"/>
      <c r="L29" s="168"/>
      <c r="M29" s="169"/>
    </row>
    <row r="30" spans="1:13" s="2" customFormat="1" ht="14.25" x14ac:dyDescent="0.2">
      <c r="A30" s="152" t="s">
        <v>48</v>
      </c>
      <c r="B30" s="153"/>
      <c r="C30" s="153"/>
      <c r="D30" s="153"/>
      <c r="E30" s="153"/>
      <c r="F30" s="153"/>
      <c r="G30" s="153"/>
      <c r="H30" s="153"/>
      <c r="I30" s="153"/>
      <c r="J30" s="153"/>
      <c r="K30" s="153"/>
      <c r="L30" s="153"/>
      <c r="M30" s="154"/>
    </row>
    <row r="31" spans="1:13" s="2" customFormat="1" ht="38.25" customHeight="1" x14ac:dyDescent="0.2">
      <c r="A31" s="143" t="s">
        <v>18</v>
      </c>
      <c r="B31" s="144"/>
      <c r="C31" s="144"/>
      <c r="D31" s="144"/>
      <c r="E31" s="144"/>
      <c r="F31" s="144"/>
      <c r="G31" s="144"/>
      <c r="H31" s="144"/>
      <c r="I31" s="144"/>
      <c r="J31" s="144"/>
      <c r="K31" s="144"/>
      <c r="L31" s="144"/>
      <c r="M31" s="145"/>
    </row>
    <row r="32" spans="1:13" s="2" customFormat="1" ht="19.5" customHeight="1" x14ac:dyDescent="0.2">
      <c r="A32" s="143" t="s">
        <v>14</v>
      </c>
      <c r="B32" s="144"/>
      <c r="C32" s="144"/>
      <c r="D32" s="144"/>
      <c r="E32" s="144"/>
      <c r="F32" s="144"/>
      <c r="G32" s="144"/>
      <c r="H32" s="144"/>
      <c r="I32" s="144"/>
      <c r="J32" s="144"/>
      <c r="K32" s="144"/>
      <c r="L32" s="144"/>
      <c r="M32" s="145"/>
    </row>
    <row r="33" spans="1:13" s="2" customFormat="1" ht="35.25" customHeight="1" x14ac:dyDescent="0.2">
      <c r="A33" s="143" t="s">
        <v>155</v>
      </c>
      <c r="B33" s="144"/>
      <c r="C33" s="144"/>
      <c r="D33" s="144"/>
      <c r="E33" s="144"/>
      <c r="F33" s="144"/>
      <c r="G33" s="144"/>
      <c r="H33" s="144"/>
      <c r="I33" s="144"/>
      <c r="J33" s="144"/>
      <c r="K33" s="144"/>
      <c r="L33" s="144"/>
      <c r="M33" s="145"/>
    </row>
    <row r="34" spans="1:13" s="2" customFormat="1" ht="21" customHeight="1" x14ac:dyDescent="0.2">
      <c r="A34" s="143" t="s">
        <v>15</v>
      </c>
      <c r="B34" s="144"/>
      <c r="C34" s="144"/>
      <c r="D34" s="144"/>
      <c r="E34" s="144"/>
      <c r="F34" s="144"/>
      <c r="G34" s="144"/>
      <c r="H34" s="144"/>
      <c r="I34" s="144"/>
      <c r="J34" s="144"/>
      <c r="K34" s="144"/>
      <c r="L34" s="144"/>
      <c r="M34" s="145"/>
    </row>
    <row r="35" spans="1:13" s="2" customFormat="1" ht="30.75" customHeight="1" x14ac:dyDescent="0.2">
      <c r="A35" s="152" t="s">
        <v>49</v>
      </c>
      <c r="B35" s="153"/>
      <c r="C35" s="153"/>
      <c r="D35" s="153"/>
      <c r="E35" s="153"/>
      <c r="F35" s="153"/>
      <c r="G35" s="153"/>
      <c r="H35" s="153"/>
      <c r="I35" s="153"/>
      <c r="J35" s="153"/>
      <c r="K35" s="153"/>
      <c r="L35" s="153"/>
      <c r="M35" s="154"/>
    </row>
    <row r="36" spans="1:13" s="2" customFormat="1" ht="21.75" customHeight="1" x14ac:dyDescent="0.2">
      <c r="A36" s="143" t="s">
        <v>19</v>
      </c>
      <c r="B36" s="144"/>
      <c r="C36" s="144"/>
      <c r="D36" s="144"/>
      <c r="E36" s="144"/>
      <c r="F36" s="144"/>
      <c r="G36" s="144"/>
      <c r="H36" s="144"/>
      <c r="I36" s="144"/>
      <c r="J36" s="144"/>
      <c r="K36" s="144"/>
      <c r="L36" s="144"/>
      <c r="M36" s="145"/>
    </row>
    <row r="37" spans="1:13" s="2" customFormat="1" ht="18" customHeight="1" x14ac:dyDescent="0.2">
      <c r="A37" s="143" t="s">
        <v>16</v>
      </c>
      <c r="B37" s="144"/>
      <c r="C37" s="144"/>
      <c r="D37" s="144"/>
      <c r="E37" s="144"/>
      <c r="F37" s="144"/>
      <c r="G37" s="144"/>
      <c r="H37" s="144"/>
      <c r="I37" s="144"/>
      <c r="J37" s="144"/>
      <c r="K37" s="144"/>
      <c r="L37" s="144"/>
      <c r="M37" s="145"/>
    </row>
    <row r="38" spans="1:13" s="2" customFormat="1" ht="33" customHeight="1" x14ac:dyDescent="0.2">
      <c r="A38" s="143" t="s">
        <v>20</v>
      </c>
      <c r="B38" s="144"/>
      <c r="C38" s="144"/>
      <c r="D38" s="144"/>
      <c r="E38" s="144"/>
      <c r="F38" s="144"/>
      <c r="G38" s="144"/>
      <c r="H38" s="144"/>
      <c r="I38" s="144"/>
      <c r="J38" s="144"/>
      <c r="K38" s="144"/>
      <c r="L38" s="144"/>
      <c r="M38" s="145"/>
    </row>
    <row r="39" spans="1:13" s="2" customFormat="1" ht="30.75" customHeight="1" x14ac:dyDescent="0.2">
      <c r="A39" s="143" t="s">
        <v>21</v>
      </c>
      <c r="B39" s="144"/>
      <c r="C39" s="144"/>
      <c r="D39" s="144"/>
      <c r="E39" s="144"/>
      <c r="F39" s="144"/>
      <c r="G39" s="144"/>
      <c r="H39" s="144"/>
      <c r="I39" s="144"/>
      <c r="J39" s="144"/>
      <c r="K39" s="144"/>
      <c r="L39" s="144"/>
      <c r="M39" s="145"/>
    </row>
    <row r="40" spans="1:13" s="2" customFormat="1" ht="32.25" customHeight="1" x14ac:dyDescent="0.2">
      <c r="A40" s="143" t="s">
        <v>22</v>
      </c>
      <c r="B40" s="144"/>
      <c r="C40" s="144"/>
      <c r="D40" s="144"/>
      <c r="E40" s="144"/>
      <c r="F40" s="144"/>
      <c r="G40" s="144"/>
      <c r="H40" s="144"/>
      <c r="I40" s="144"/>
      <c r="J40" s="144"/>
      <c r="K40" s="144"/>
      <c r="L40" s="144"/>
      <c r="M40" s="145"/>
    </row>
    <row r="41" spans="1:13" s="2" customFormat="1" ht="23.25" customHeight="1" x14ac:dyDescent="0.2">
      <c r="A41" s="143" t="s">
        <v>17</v>
      </c>
      <c r="B41" s="144"/>
      <c r="C41" s="144"/>
      <c r="D41" s="144"/>
      <c r="E41" s="144"/>
      <c r="F41" s="144"/>
      <c r="G41" s="144"/>
      <c r="H41" s="144"/>
      <c r="I41" s="144"/>
      <c r="J41" s="144"/>
      <c r="K41" s="144"/>
      <c r="L41" s="144"/>
      <c r="M41" s="145"/>
    </row>
    <row r="42" spans="1:13" s="2" customFormat="1" ht="14.25" x14ac:dyDescent="0.2">
      <c r="A42" s="143"/>
      <c r="B42" s="144"/>
      <c r="C42" s="144"/>
      <c r="D42" s="144"/>
      <c r="E42" s="144"/>
      <c r="F42" s="144"/>
      <c r="G42" s="144"/>
      <c r="H42" s="144"/>
      <c r="I42" s="144"/>
      <c r="J42" s="144"/>
      <c r="K42" s="144"/>
      <c r="L42" s="144"/>
      <c r="M42" s="145"/>
    </row>
    <row r="43" spans="1:13" s="2" customFormat="1" ht="14.25" x14ac:dyDescent="0.2">
      <c r="A43" s="143"/>
      <c r="B43" s="144"/>
      <c r="C43" s="144"/>
      <c r="D43" s="144"/>
      <c r="E43" s="144"/>
      <c r="F43" s="144"/>
      <c r="G43" s="144"/>
      <c r="H43" s="144"/>
      <c r="I43" s="144"/>
      <c r="J43" s="144"/>
      <c r="K43" s="144"/>
      <c r="L43" s="144"/>
      <c r="M43" s="145"/>
    </row>
    <row r="44" spans="1:13" s="2" customFormat="1" ht="14.25" x14ac:dyDescent="0.2">
      <c r="A44" s="146" t="s">
        <v>50</v>
      </c>
      <c r="B44" s="147"/>
      <c r="C44" s="147"/>
      <c r="D44" s="147"/>
      <c r="E44" s="147"/>
      <c r="F44" s="147"/>
      <c r="G44" s="147"/>
      <c r="H44" s="147"/>
      <c r="I44" s="147"/>
      <c r="J44" s="147"/>
      <c r="K44" s="147"/>
      <c r="L44" s="147"/>
      <c r="M44" s="148"/>
    </row>
    <row r="45" spans="1:13" s="2" customFormat="1" ht="21" customHeight="1" x14ac:dyDescent="0.2">
      <c r="A45" s="149" t="s">
        <v>23</v>
      </c>
      <c r="B45" s="150"/>
      <c r="C45" s="150"/>
      <c r="D45" s="150"/>
      <c r="E45" s="150"/>
      <c r="F45" s="150"/>
      <c r="G45" s="150"/>
      <c r="H45" s="150"/>
      <c r="I45" s="150"/>
      <c r="J45" s="150"/>
      <c r="K45" s="150"/>
      <c r="L45" s="150"/>
      <c r="M45" s="151"/>
    </row>
    <row r="46" spans="1:13" s="2" customFormat="1" ht="21.75" customHeight="1" x14ac:dyDescent="0.2">
      <c r="A46" s="149" t="s">
        <v>24</v>
      </c>
      <c r="B46" s="150"/>
      <c r="C46" s="150"/>
      <c r="D46" s="150"/>
      <c r="E46" s="150"/>
      <c r="F46" s="150"/>
      <c r="G46" s="150"/>
      <c r="H46" s="150"/>
      <c r="I46" s="150"/>
      <c r="J46" s="150"/>
      <c r="K46" s="150"/>
      <c r="L46" s="150"/>
      <c r="M46" s="151"/>
    </row>
    <row r="47" spans="1:13" s="2" customFormat="1" ht="36" customHeight="1" x14ac:dyDescent="0.25">
      <c r="A47" s="143" t="s">
        <v>25</v>
      </c>
      <c r="B47" s="144"/>
      <c r="C47" s="144"/>
      <c r="D47" s="144"/>
      <c r="E47" s="144"/>
      <c r="F47" s="144"/>
      <c r="G47" s="144"/>
      <c r="H47" s="144"/>
      <c r="I47" s="144"/>
      <c r="J47" s="144"/>
      <c r="K47" s="144"/>
      <c r="L47" s="144"/>
      <c r="M47" s="145"/>
    </row>
    <row r="48" spans="1:13" s="2" customFormat="1" ht="24.75" customHeight="1" x14ac:dyDescent="0.2">
      <c r="A48" s="143"/>
      <c r="B48" s="144"/>
      <c r="C48" s="144"/>
      <c r="D48" s="144"/>
      <c r="E48" s="144"/>
      <c r="F48" s="144"/>
      <c r="G48" s="144"/>
      <c r="H48" s="144"/>
      <c r="I48" s="144"/>
      <c r="J48" s="144"/>
      <c r="K48" s="144"/>
      <c r="L48" s="144"/>
      <c r="M48" s="145"/>
    </row>
    <row r="49" spans="1:13" s="2" customFormat="1" ht="15.75" thickBot="1" x14ac:dyDescent="0.3">
      <c r="A49" s="139"/>
      <c r="B49" s="140"/>
      <c r="C49" s="140"/>
      <c r="D49" s="140"/>
      <c r="E49" s="140"/>
      <c r="F49" s="140"/>
      <c r="G49" s="140"/>
      <c r="H49" s="140"/>
      <c r="I49" s="140"/>
      <c r="J49" s="140"/>
      <c r="K49" s="140"/>
      <c r="L49" s="140"/>
      <c r="M49" s="141"/>
    </row>
    <row r="50" spans="1:13" s="2" customFormat="1" ht="14.25" x14ac:dyDescent="0.2">
      <c r="A50" s="142"/>
      <c r="B50" s="142"/>
      <c r="C50" s="142"/>
      <c r="D50" s="142"/>
      <c r="E50" s="142"/>
      <c r="F50" s="142"/>
      <c r="G50" s="142"/>
      <c r="H50" s="142"/>
      <c r="I50" s="142"/>
      <c r="J50" s="142"/>
      <c r="K50" s="142"/>
      <c r="L50" s="142"/>
      <c r="M50" s="142"/>
    </row>
  </sheetData>
  <mergeCells count="31">
    <mergeCell ref="A36:M36"/>
    <mergeCell ref="A37:M37"/>
    <mergeCell ref="A38:M38"/>
    <mergeCell ref="A32:M32"/>
    <mergeCell ref="A14:M14"/>
    <mergeCell ref="E17:L17"/>
    <mergeCell ref="E19:L19"/>
    <mergeCell ref="E21:L21"/>
    <mergeCell ref="A24:M24"/>
    <mergeCell ref="A26:M26"/>
    <mergeCell ref="A27:M27"/>
    <mergeCell ref="A28:M28"/>
    <mergeCell ref="A29:M29"/>
    <mergeCell ref="A30:M30"/>
    <mergeCell ref="A31:M31"/>
    <mergeCell ref="K2:L2"/>
    <mergeCell ref="A49:M49"/>
    <mergeCell ref="A50:M50"/>
    <mergeCell ref="A41:M41"/>
    <mergeCell ref="A42:M42"/>
    <mergeCell ref="A43:M43"/>
    <mergeCell ref="A44:M44"/>
    <mergeCell ref="A48:M48"/>
    <mergeCell ref="A45:M45"/>
    <mergeCell ref="A46:M46"/>
    <mergeCell ref="A47:M47"/>
    <mergeCell ref="A39:M39"/>
    <mergeCell ref="A40:M40"/>
    <mergeCell ref="A33:M33"/>
    <mergeCell ref="A34:M34"/>
    <mergeCell ref="A35:M35"/>
  </mergeCells>
  <printOptions horizontalCentered="1"/>
  <pageMargins left="0.70866141732283472" right="0.70866141732283472" top="0.74803149606299213" bottom="0.74803149606299213" header="0.31496062992125984" footer="0.31496062992125984"/>
  <pageSetup paperSize="9" scale="73" orientation="portrait" horizontalDpi="4294967295" verticalDpi="4294967295" r:id="rId1"/>
  <headerFooter>
    <oddFooter>&amp;L&amp;D&amp;C&amp;P of &amp;N&amp;R&amp;A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93"/>
  <sheetViews>
    <sheetView topLeftCell="A48" zoomScaleNormal="100" zoomScaleSheetLayoutView="80" workbookViewId="0">
      <selection activeCell="J50" sqref="J50"/>
    </sheetView>
  </sheetViews>
  <sheetFormatPr defaultColWidth="9.140625" defaultRowHeight="14.25" x14ac:dyDescent="0.2"/>
  <cols>
    <col min="1" max="1" width="4.140625" style="2" customWidth="1"/>
    <col min="2" max="2" width="7" style="2" customWidth="1"/>
    <col min="3" max="3" width="43" style="2" customWidth="1"/>
    <col min="4" max="4" width="14.7109375" style="2" customWidth="1"/>
    <col min="5" max="5" width="29.42578125" style="2" customWidth="1"/>
    <col min="6" max="6" width="31.28515625" style="2" customWidth="1"/>
    <col min="7" max="16384" width="9.140625" style="2"/>
  </cols>
  <sheetData>
    <row r="1" spans="2:6" x14ac:dyDescent="0.2">
      <c r="B1" s="41"/>
      <c r="C1" s="42"/>
      <c r="D1" s="193" t="s">
        <v>51</v>
      </c>
      <c r="E1" s="193"/>
      <c r="F1" s="194"/>
    </row>
    <row r="2" spans="2:6" x14ac:dyDescent="0.2">
      <c r="B2" s="17"/>
      <c r="C2" s="12"/>
      <c r="D2" s="195"/>
      <c r="E2" s="195"/>
      <c r="F2" s="196"/>
    </row>
    <row r="3" spans="2:6" x14ac:dyDescent="0.2">
      <c r="B3" s="17"/>
      <c r="C3"/>
      <c r="D3" s="195"/>
      <c r="E3" s="195"/>
      <c r="F3" s="196"/>
    </row>
    <row r="4" spans="2:6" ht="21.75" customHeight="1" x14ac:dyDescent="0.3">
      <c r="B4" s="17"/>
      <c r="C4" s="12"/>
      <c r="D4" s="197" t="s">
        <v>45</v>
      </c>
      <c r="E4" s="197"/>
      <c r="F4" s="198"/>
    </row>
    <row r="5" spans="2:6" ht="14.25" customHeight="1" x14ac:dyDescent="0.25">
      <c r="B5" s="17"/>
      <c r="C5" s="12"/>
      <c r="D5" s="36"/>
      <c r="E5" s="36"/>
      <c r="F5" s="43"/>
    </row>
    <row r="6" spans="2:6" ht="14.25" customHeight="1" x14ac:dyDescent="0.25">
      <c r="B6" s="17"/>
      <c r="C6" s="12"/>
      <c r="D6" s="36"/>
      <c r="E6" s="36"/>
      <c r="F6" s="43"/>
    </row>
    <row r="7" spans="2:6" ht="22.5" customHeight="1" x14ac:dyDescent="0.25">
      <c r="B7" s="11" t="s">
        <v>11</v>
      </c>
      <c r="C7" s="18"/>
      <c r="D7" s="199" t="s">
        <v>119</v>
      </c>
      <c r="E7" s="199"/>
      <c r="F7" s="200"/>
    </row>
    <row r="8" spans="2:6" ht="36.75" customHeight="1" x14ac:dyDescent="0.25">
      <c r="B8" s="11" t="s">
        <v>12</v>
      </c>
      <c r="C8" s="18"/>
      <c r="D8" s="201" t="str">
        <f>'COVER SHEET'!$E19</f>
        <v>THE PROVISION OF TRAVEL MANAGEMENT SERVICES FOR TETA TILL 31 MARCH 2030</v>
      </c>
      <c r="E8" s="201"/>
      <c r="F8" s="202"/>
    </row>
    <row r="9" spans="2:6" ht="29.25" customHeight="1" x14ac:dyDescent="0.25">
      <c r="B9" s="11" t="s">
        <v>2</v>
      </c>
      <c r="C9" s="18"/>
      <c r="D9" s="199">
        <f>'COVER SHEET'!$E21</f>
        <v>0</v>
      </c>
      <c r="E9" s="199"/>
      <c r="F9" s="200"/>
    </row>
    <row r="10" spans="2:6" ht="29.25" customHeight="1" thickBot="1" x14ac:dyDescent="0.3">
      <c r="B10" s="11"/>
      <c r="C10" s="18"/>
      <c r="D10" s="19"/>
      <c r="E10" s="19"/>
      <c r="F10" s="44"/>
    </row>
    <row r="11" spans="2:6" ht="29.25" customHeight="1" thickBot="1" x14ac:dyDescent="0.3">
      <c r="B11" s="170" t="s">
        <v>68</v>
      </c>
      <c r="C11" s="171"/>
      <c r="D11" s="175"/>
      <c r="E11" s="176"/>
      <c r="F11" s="13"/>
    </row>
    <row r="12" spans="2:6" ht="16.5" customHeight="1" x14ac:dyDescent="0.25">
      <c r="B12" s="45"/>
      <c r="C12" s="37"/>
      <c r="D12" s="177" t="s">
        <v>66</v>
      </c>
      <c r="E12" s="177"/>
      <c r="F12" s="46"/>
    </row>
    <row r="13" spans="2:6" ht="29.25" customHeight="1" thickBot="1" x14ac:dyDescent="0.35">
      <c r="B13" s="11" t="s">
        <v>52</v>
      </c>
      <c r="C13" s="18"/>
      <c r="D13" s="19"/>
      <c r="E13" s="38"/>
      <c r="F13" s="44"/>
    </row>
    <row r="14" spans="2:6" ht="15.75" thickBot="1" x14ac:dyDescent="0.3">
      <c r="B14" s="184"/>
      <c r="C14" s="185"/>
      <c r="D14" s="186"/>
      <c r="E14" s="32" t="s">
        <v>32</v>
      </c>
      <c r="F14" s="32" t="s">
        <v>33</v>
      </c>
    </row>
    <row r="15" spans="2:6" s="3" customFormat="1" ht="30.75" thickBot="1" x14ac:dyDescent="0.3">
      <c r="B15" s="26" t="s">
        <v>26</v>
      </c>
      <c r="C15" s="26" t="s">
        <v>29</v>
      </c>
      <c r="D15" s="27"/>
      <c r="E15" s="27" t="s">
        <v>76</v>
      </c>
      <c r="F15" s="27" t="s">
        <v>76</v>
      </c>
    </row>
    <row r="16" spans="2:6" s="3" customFormat="1" ht="15.75" thickBot="1" x14ac:dyDescent="0.3">
      <c r="B16" s="26"/>
      <c r="C16" s="52" t="s">
        <v>53</v>
      </c>
      <c r="D16" s="27" t="s">
        <v>54</v>
      </c>
      <c r="E16" s="27"/>
      <c r="F16" s="27"/>
    </row>
    <row r="17" spans="2:6" ht="15" x14ac:dyDescent="0.25">
      <c r="B17" s="23">
        <v>1</v>
      </c>
      <c r="C17" s="15" t="s">
        <v>42</v>
      </c>
      <c r="D17" s="85"/>
      <c r="E17" s="86"/>
      <c r="F17" s="87"/>
    </row>
    <row r="18" spans="2:6" ht="15" x14ac:dyDescent="0.25">
      <c r="B18" s="23"/>
      <c r="C18" s="15" t="s">
        <v>55</v>
      </c>
      <c r="D18" s="85">
        <v>1</v>
      </c>
      <c r="E18" s="88"/>
      <c r="F18" s="87"/>
    </row>
    <row r="19" spans="2:6" ht="15" x14ac:dyDescent="0.25">
      <c r="B19" s="23"/>
      <c r="C19" s="15" t="s">
        <v>56</v>
      </c>
      <c r="D19" s="85">
        <v>2</v>
      </c>
      <c r="E19" s="88"/>
      <c r="F19" s="87"/>
    </row>
    <row r="20" spans="2:6" ht="15" x14ac:dyDescent="0.25">
      <c r="B20" s="23"/>
      <c r="C20" s="15" t="s">
        <v>57</v>
      </c>
      <c r="D20" s="85">
        <v>2</v>
      </c>
      <c r="E20" s="88"/>
      <c r="F20" s="87"/>
    </row>
    <row r="21" spans="2:6" ht="15" x14ac:dyDescent="0.25">
      <c r="B21" s="23"/>
      <c r="C21" s="15" t="s">
        <v>58</v>
      </c>
      <c r="D21" s="85">
        <v>4</v>
      </c>
      <c r="E21" s="88"/>
      <c r="F21" s="87"/>
    </row>
    <row r="22" spans="2:6" ht="15" x14ac:dyDescent="0.25">
      <c r="B22" s="23"/>
      <c r="C22" s="15" t="s">
        <v>59</v>
      </c>
      <c r="D22" s="85">
        <v>1</v>
      </c>
      <c r="E22" s="88"/>
      <c r="F22" s="87"/>
    </row>
    <row r="23" spans="2:6" ht="15" x14ac:dyDescent="0.25">
      <c r="B23" s="23"/>
      <c r="C23" s="15" t="s">
        <v>60</v>
      </c>
      <c r="D23" s="85">
        <v>1</v>
      </c>
      <c r="E23" s="88"/>
      <c r="F23" s="87"/>
    </row>
    <row r="24" spans="2:6" ht="33" customHeight="1" x14ac:dyDescent="0.25">
      <c r="B24" s="23"/>
      <c r="C24" s="15" t="s">
        <v>61</v>
      </c>
      <c r="D24" s="85">
        <v>10</v>
      </c>
      <c r="E24" s="88"/>
      <c r="F24" s="87"/>
    </row>
    <row r="25" spans="2:6" ht="15" x14ac:dyDescent="0.25">
      <c r="B25" s="23"/>
      <c r="C25" s="15" t="s">
        <v>62</v>
      </c>
      <c r="D25" s="85">
        <v>1</v>
      </c>
      <c r="E25" s="88"/>
      <c r="F25" s="87"/>
    </row>
    <row r="26" spans="2:6" ht="15" x14ac:dyDescent="0.25">
      <c r="B26" s="23"/>
      <c r="C26" s="15" t="s">
        <v>63</v>
      </c>
      <c r="D26" s="85">
        <v>1</v>
      </c>
      <c r="E26" s="88"/>
      <c r="F26" s="87"/>
    </row>
    <row r="27" spans="2:6" ht="28.5" x14ac:dyDescent="0.25">
      <c r="B27" s="23">
        <v>2</v>
      </c>
      <c r="C27" s="15" t="s">
        <v>64</v>
      </c>
      <c r="D27" s="85">
        <v>36</v>
      </c>
      <c r="E27" s="88"/>
      <c r="F27" s="87"/>
    </row>
    <row r="28" spans="2:6" ht="28.5" x14ac:dyDescent="0.25">
      <c r="B28" s="23">
        <v>3</v>
      </c>
      <c r="C28" s="15" t="s">
        <v>65</v>
      </c>
      <c r="D28" s="85">
        <v>156</v>
      </c>
      <c r="E28" s="88"/>
      <c r="F28" s="87"/>
    </row>
    <row r="29" spans="2:6" ht="28.5" x14ac:dyDescent="0.25">
      <c r="B29" s="23">
        <v>4</v>
      </c>
      <c r="C29" s="15" t="s">
        <v>67</v>
      </c>
      <c r="D29" s="89">
        <f>D11</f>
        <v>0</v>
      </c>
      <c r="E29" s="88"/>
      <c r="F29" s="87"/>
    </row>
    <row r="30" spans="2:6" ht="15" x14ac:dyDescent="0.25">
      <c r="B30" s="23">
        <v>5</v>
      </c>
      <c r="C30" s="15" t="s">
        <v>69</v>
      </c>
      <c r="D30" s="85"/>
      <c r="E30" s="88"/>
      <c r="F30" s="87"/>
    </row>
    <row r="31" spans="2:6" ht="15" x14ac:dyDescent="0.25">
      <c r="B31" s="23">
        <v>6</v>
      </c>
      <c r="C31" s="15" t="s">
        <v>70</v>
      </c>
      <c r="D31" s="85"/>
      <c r="E31" s="88"/>
      <c r="F31" s="87"/>
    </row>
    <row r="32" spans="2:6" ht="15" x14ac:dyDescent="0.25">
      <c r="B32" s="23">
        <v>7</v>
      </c>
      <c r="C32" s="15" t="s">
        <v>71</v>
      </c>
      <c r="D32" s="85"/>
      <c r="E32" s="88"/>
      <c r="F32" s="87"/>
    </row>
    <row r="33" spans="1:9" ht="15" x14ac:dyDescent="0.25">
      <c r="B33" s="23">
        <v>8</v>
      </c>
      <c r="C33" s="64" t="s">
        <v>93</v>
      </c>
      <c r="D33" s="85"/>
      <c r="E33" s="88"/>
      <c r="F33" s="87"/>
    </row>
    <row r="34" spans="1:9" ht="28.5" x14ac:dyDescent="0.25">
      <c r="B34" s="23">
        <v>9</v>
      </c>
      <c r="C34" s="15" t="s">
        <v>72</v>
      </c>
      <c r="D34" s="85"/>
      <c r="E34" s="88"/>
      <c r="F34" s="87"/>
    </row>
    <row r="35" spans="1:9" ht="13.5" customHeight="1" x14ac:dyDescent="0.25">
      <c r="B35" s="23">
        <v>10</v>
      </c>
      <c r="C35" s="15" t="s">
        <v>73</v>
      </c>
      <c r="D35" s="85"/>
      <c r="E35" s="88"/>
      <c r="F35" s="87"/>
    </row>
    <row r="36" spans="1:9" ht="31.5" customHeight="1" x14ac:dyDescent="0.2">
      <c r="A36" s="70"/>
      <c r="B36" s="71">
        <v>11</v>
      </c>
      <c r="C36" s="72" t="s">
        <v>74</v>
      </c>
      <c r="D36" s="90"/>
      <c r="E36" s="91"/>
      <c r="F36" s="92"/>
      <c r="G36" s="70"/>
      <c r="H36" s="70"/>
      <c r="I36" s="70"/>
    </row>
    <row r="37" spans="1:9" ht="15" x14ac:dyDescent="0.25">
      <c r="B37" s="23">
        <v>12</v>
      </c>
      <c r="C37" s="2" t="s">
        <v>30</v>
      </c>
      <c r="D37" s="85"/>
      <c r="E37" s="88"/>
      <c r="F37" s="87"/>
    </row>
    <row r="38" spans="1:9" ht="15" x14ac:dyDescent="0.25">
      <c r="B38" s="23">
        <v>13</v>
      </c>
      <c r="C38" s="2" t="s">
        <v>30</v>
      </c>
      <c r="D38" s="85"/>
      <c r="E38" s="88"/>
      <c r="F38" s="87"/>
    </row>
    <row r="39" spans="1:9" ht="15" x14ac:dyDescent="0.25">
      <c r="B39" s="23">
        <v>14</v>
      </c>
      <c r="C39" s="2" t="s">
        <v>30</v>
      </c>
      <c r="D39" s="85"/>
      <c r="E39" s="88"/>
      <c r="F39" s="87"/>
    </row>
    <row r="40" spans="1:9" ht="15" x14ac:dyDescent="0.25">
      <c r="B40" s="23">
        <v>15</v>
      </c>
      <c r="C40" s="2" t="s">
        <v>30</v>
      </c>
      <c r="D40" s="85"/>
      <c r="E40" s="88"/>
      <c r="F40" s="87"/>
    </row>
    <row r="41" spans="1:9" ht="15" x14ac:dyDescent="0.25">
      <c r="B41" s="23">
        <v>16</v>
      </c>
      <c r="C41" s="2" t="s">
        <v>30</v>
      </c>
      <c r="D41" s="85"/>
      <c r="E41" s="88"/>
      <c r="F41" s="87"/>
    </row>
    <row r="42" spans="1:9" ht="15.75" thickBot="1" x14ac:dyDescent="0.3">
      <c r="B42" s="23">
        <v>17</v>
      </c>
      <c r="C42" s="2" t="s">
        <v>75</v>
      </c>
      <c r="D42" s="85"/>
      <c r="E42" s="88"/>
      <c r="F42" s="87"/>
    </row>
    <row r="43" spans="1:9" s="1" customFormat="1" ht="29.25" customHeight="1" thickBot="1" x14ac:dyDescent="0.3">
      <c r="B43" s="20"/>
      <c r="C43" s="21" t="s">
        <v>77</v>
      </c>
      <c r="D43" s="24"/>
      <c r="E43" s="22">
        <f>SUM(E17:E42)</f>
        <v>0</v>
      </c>
      <c r="F43" s="22">
        <f>SUM(F17:F42)</f>
        <v>0</v>
      </c>
    </row>
    <row r="44" spans="1:9" ht="15.75" thickBot="1" x14ac:dyDescent="0.3">
      <c r="B44" s="20"/>
      <c r="C44" s="21" t="s">
        <v>78</v>
      </c>
      <c r="D44" s="24"/>
      <c r="E44" s="22">
        <f>E43*1.14</f>
        <v>0</v>
      </c>
      <c r="F44" s="22">
        <f>F43*1.14</f>
        <v>0</v>
      </c>
    </row>
    <row r="45" spans="1:9" ht="30.75" thickBot="1" x14ac:dyDescent="0.3">
      <c r="B45" s="20"/>
      <c r="C45" s="21" t="s">
        <v>87</v>
      </c>
      <c r="D45" s="24"/>
      <c r="E45" s="22">
        <f>E44/12</f>
        <v>0</v>
      </c>
      <c r="F45" s="22">
        <f>F44/12</f>
        <v>0</v>
      </c>
    </row>
    <row r="46" spans="1:9" ht="15.75" thickBot="1" x14ac:dyDescent="0.3">
      <c r="B46" s="47"/>
      <c r="C46" s="40"/>
      <c r="D46" s="18"/>
      <c r="E46" s="39"/>
      <c r="F46" s="48"/>
    </row>
    <row r="47" spans="1:9" ht="30.75" thickBot="1" x14ac:dyDescent="0.3">
      <c r="B47" s="26"/>
      <c r="C47" s="52" t="s">
        <v>79</v>
      </c>
      <c r="D47" s="27" t="s">
        <v>80</v>
      </c>
      <c r="E47" s="27" t="s">
        <v>76</v>
      </c>
      <c r="F47" s="27" t="s">
        <v>76</v>
      </c>
    </row>
    <row r="48" spans="1:9" ht="43.5" x14ac:dyDescent="0.25">
      <c r="B48" s="23">
        <v>1</v>
      </c>
      <c r="C48" s="15" t="s">
        <v>81</v>
      </c>
      <c r="D48" s="93">
        <f>20*12</f>
        <v>240</v>
      </c>
      <c r="E48" s="94"/>
      <c r="F48" s="95"/>
    </row>
    <row r="49" spans="2:6" ht="57.75" x14ac:dyDescent="0.25">
      <c r="B49" s="23">
        <v>2</v>
      </c>
      <c r="C49" s="15" t="s">
        <v>82</v>
      </c>
      <c r="D49" s="85">
        <f>50*12</f>
        <v>600</v>
      </c>
      <c r="E49" s="96"/>
      <c r="F49" s="95"/>
    </row>
    <row r="50" spans="2:6" ht="15" x14ac:dyDescent="0.25">
      <c r="B50" s="23">
        <v>3</v>
      </c>
      <c r="C50" s="15" t="s">
        <v>85</v>
      </c>
      <c r="D50" s="85"/>
      <c r="E50" s="96"/>
      <c r="F50" s="95"/>
    </row>
    <row r="51" spans="2:6" ht="28.5" x14ac:dyDescent="0.25">
      <c r="B51" s="23">
        <v>4</v>
      </c>
      <c r="C51" s="15" t="s">
        <v>86</v>
      </c>
      <c r="D51" s="85"/>
      <c r="E51" s="96"/>
      <c r="F51" s="95"/>
    </row>
    <row r="52" spans="2:6" ht="15" x14ac:dyDescent="0.25">
      <c r="B52" s="23">
        <v>5</v>
      </c>
      <c r="C52" s="15" t="s">
        <v>30</v>
      </c>
      <c r="D52" s="85"/>
      <c r="E52" s="96"/>
      <c r="F52" s="95"/>
    </row>
    <row r="53" spans="2:6" ht="15" x14ac:dyDescent="0.25">
      <c r="B53" s="23">
        <v>6</v>
      </c>
      <c r="C53" s="15" t="s">
        <v>30</v>
      </c>
      <c r="D53" s="85"/>
      <c r="E53" s="96"/>
      <c r="F53" s="95"/>
    </row>
    <row r="54" spans="2:6" ht="15" x14ac:dyDescent="0.25">
      <c r="B54" s="23">
        <v>7</v>
      </c>
      <c r="C54" s="15" t="s">
        <v>30</v>
      </c>
      <c r="D54" s="85"/>
      <c r="E54" s="96"/>
      <c r="F54" s="95"/>
    </row>
    <row r="55" spans="2:6" ht="15.75" thickBot="1" x14ac:dyDescent="0.3">
      <c r="B55" s="23">
        <v>8</v>
      </c>
      <c r="C55" s="15" t="s">
        <v>30</v>
      </c>
      <c r="D55" s="85"/>
      <c r="E55" s="96"/>
      <c r="F55" s="95"/>
    </row>
    <row r="56" spans="2:6" ht="15.75" thickBot="1" x14ac:dyDescent="0.3">
      <c r="B56" s="20"/>
      <c r="C56" s="21" t="s">
        <v>77</v>
      </c>
      <c r="D56" s="24"/>
      <c r="E56" s="22">
        <f>SUM(E48:E55)</f>
        <v>0</v>
      </c>
      <c r="F56" s="22">
        <f>SUM(F48:F55)</f>
        <v>0</v>
      </c>
    </row>
    <row r="57" spans="2:6" ht="15.75" thickBot="1" x14ac:dyDescent="0.3">
      <c r="B57" s="20"/>
      <c r="C57" s="21" t="s">
        <v>78</v>
      </c>
      <c r="D57" s="24"/>
      <c r="E57" s="22">
        <f>E56*1.14</f>
        <v>0</v>
      </c>
      <c r="F57" s="22">
        <f>F56*1.14</f>
        <v>0</v>
      </c>
    </row>
    <row r="58" spans="2:6" ht="30.75" thickBot="1" x14ac:dyDescent="0.3">
      <c r="B58" s="20"/>
      <c r="C58" s="21" t="s">
        <v>88</v>
      </c>
      <c r="D58" s="24"/>
      <c r="E58" s="22">
        <f>E57/12</f>
        <v>0</v>
      </c>
      <c r="F58" s="22">
        <f>F57/12</f>
        <v>0</v>
      </c>
    </row>
    <row r="59" spans="2:6" ht="15.75" thickBot="1" x14ac:dyDescent="0.3">
      <c r="B59" s="23"/>
      <c r="C59" s="15"/>
      <c r="D59" s="55"/>
      <c r="E59" s="53"/>
      <c r="F59" s="54"/>
    </row>
    <row r="60" spans="2:6" ht="29.25" customHeight="1" thickBot="1" x14ac:dyDescent="0.3">
      <c r="B60" s="30"/>
      <c r="C60" s="58" t="s">
        <v>89</v>
      </c>
      <c r="D60" s="56"/>
      <c r="E60" s="57">
        <f>E58+E45</f>
        <v>0</v>
      </c>
      <c r="F60" s="57">
        <f>F58+F45</f>
        <v>0</v>
      </c>
    </row>
    <row r="61" spans="2:6" ht="23.25" customHeight="1" thickBot="1" x14ac:dyDescent="0.3">
      <c r="B61" s="30"/>
      <c r="C61" s="58" t="s">
        <v>90</v>
      </c>
      <c r="D61" s="56"/>
      <c r="E61" s="57">
        <f>E60/12</f>
        <v>0</v>
      </c>
      <c r="F61" s="57">
        <f>F60/12</f>
        <v>0</v>
      </c>
    </row>
    <row r="62" spans="2:6" ht="30.75" customHeight="1" thickBot="1" x14ac:dyDescent="0.3">
      <c r="B62" s="23"/>
      <c r="C62" s="15"/>
      <c r="D62" s="55"/>
      <c r="E62" s="172" t="s">
        <v>91</v>
      </c>
      <c r="F62" s="173"/>
    </row>
    <row r="63" spans="2:6" ht="30.75" customHeight="1" thickBot="1" x14ac:dyDescent="0.3">
      <c r="B63" s="190" t="s">
        <v>109</v>
      </c>
      <c r="C63" s="191"/>
      <c r="D63" s="192"/>
      <c r="E63" s="75"/>
      <c r="F63" s="76"/>
    </row>
    <row r="64" spans="2:6" ht="21" customHeight="1" x14ac:dyDescent="0.25">
      <c r="B64" s="23"/>
      <c r="C64" s="15"/>
      <c r="D64" s="55"/>
      <c r="E64" s="77" t="s">
        <v>110</v>
      </c>
      <c r="F64" s="78" t="s">
        <v>111</v>
      </c>
    </row>
    <row r="65" spans="2:6" ht="14.25" customHeight="1" x14ac:dyDescent="0.25">
      <c r="B65" s="23"/>
      <c r="C65" s="15"/>
      <c r="D65" s="55"/>
      <c r="E65" s="73"/>
      <c r="F65" s="74"/>
    </row>
    <row r="66" spans="2:6" ht="17.25" customHeight="1" thickBot="1" x14ac:dyDescent="0.3">
      <c r="B66" s="23"/>
      <c r="C66" s="15"/>
      <c r="D66" s="55"/>
      <c r="E66" s="53"/>
      <c r="F66" s="54"/>
    </row>
    <row r="67" spans="2:6" ht="30.75" thickBot="1" x14ac:dyDescent="0.3">
      <c r="B67" s="26"/>
      <c r="C67" s="52" t="s">
        <v>92</v>
      </c>
      <c r="D67" s="27" t="s">
        <v>28</v>
      </c>
      <c r="E67" s="27" t="s">
        <v>31</v>
      </c>
      <c r="F67" s="54"/>
    </row>
    <row r="68" spans="2:6" ht="24" customHeight="1" x14ac:dyDescent="0.2">
      <c r="B68" s="25">
        <v>1</v>
      </c>
      <c r="C68" s="59" t="s">
        <v>83</v>
      </c>
      <c r="D68" s="86"/>
      <c r="E68" s="86">
        <f>D68*1.14</f>
        <v>0</v>
      </c>
      <c r="F68" s="174" t="s">
        <v>112</v>
      </c>
    </row>
    <row r="69" spans="2:6" ht="24" customHeight="1" x14ac:dyDescent="0.2">
      <c r="B69" s="34">
        <v>2</v>
      </c>
      <c r="C69" s="60" t="s">
        <v>84</v>
      </c>
      <c r="D69" s="88"/>
      <c r="E69" s="88">
        <f t="shared" ref="E69:E74" si="0">D69*1.14</f>
        <v>0</v>
      </c>
      <c r="F69" s="174"/>
    </row>
    <row r="70" spans="2:6" ht="24" customHeight="1" x14ac:dyDescent="0.2">
      <c r="B70" s="34">
        <v>3</v>
      </c>
      <c r="C70" s="60" t="s">
        <v>27</v>
      </c>
      <c r="D70" s="88"/>
      <c r="E70" s="88">
        <f t="shared" si="0"/>
        <v>0</v>
      </c>
      <c r="F70" s="174"/>
    </row>
    <row r="71" spans="2:6" ht="24" customHeight="1" x14ac:dyDescent="0.2">
      <c r="B71" s="34">
        <v>4</v>
      </c>
      <c r="C71" s="60" t="s">
        <v>30</v>
      </c>
      <c r="D71" s="88"/>
      <c r="E71" s="88">
        <f t="shared" si="0"/>
        <v>0</v>
      </c>
      <c r="F71" s="174"/>
    </row>
    <row r="72" spans="2:6" ht="24" customHeight="1" x14ac:dyDescent="0.2">
      <c r="B72" s="34">
        <v>5</v>
      </c>
      <c r="C72" s="60" t="s">
        <v>30</v>
      </c>
      <c r="D72" s="88"/>
      <c r="E72" s="88">
        <f t="shared" si="0"/>
        <v>0</v>
      </c>
      <c r="F72" s="174"/>
    </row>
    <row r="73" spans="2:6" ht="24" customHeight="1" x14ac:dyDescent="0.2">
      <c r="B73" s="34">
        <v>6</v>
      </c>
      <c r="C73" s="60" t="s">
        <v>30</v>
      </c>
      <c r="D73" s="88"/>
      <c r="E73" s="88">
        <f t="shared" si="0"/>
        <v>0</v>
      </c>
      <c r="F73" s="174"/>
    </row>
    <row r="74" spans="2:6" ht="24" customHeight="1" thickBot="1" x14ac:dyDescent="0.25">
      <c r="B74" s="35">
        <v>7</v>
      </c>
      <c r="C74" s="61" t="s">
        <v>30</v>
      </c>
      <c r="D74" s="97"/>
      <c r="E74" s="97">
        <f t="shared" si="0"/>
        <v>0</v>
      </c>
      <c r="F74" s="174"/>
    </row>
    <row r="75" spans="2:6" ht="15" x14ac:dyDescent="0.25">
      <c r="B75" s="11"/>
      <c r="C75" s="62"/>
      <c r="D75" s="12"/>
      <c r="E75" s="63"/>
      <c r="F75" s="48"/>
    </row>
    <row r="76" spans="2:6" ht="29.25" customHeight="1" thickBot="1" x14ac:dyDescent="0.35">
      <c r="B76" s="187" t="s">
        <v>34</v>
      </c>
      <c r="C76" s="188"/>
      <c r="D76" s="19"/>
      <c r="E76" s="38"/>
      <c r="F76" s="44"/>
    </row>
    <row r="77" spans="2:6" ht="30.75" thickBot="1" x14ac:dyDescent="0.3">
      <c r="B77" s="32" t="s">
        <v>10</v>
      </c>
      <c r="C77" s="32" t="s">
        <v>0</v>
      </c>
      <c r="D77" s="27" t="s">
        <v>9</v>
      </c>
      <c r="E77" s="189" t="s">
        <v>35</v>
      </c>
      <c r="F77" s="189"/>
    </row>
    <row r="78" spans="2:6" ht="43.5" customHeight="1" thickBot="1" x14ac:dyDescent="0.3">
      <c r="B78" s="30">
        <v>1</v>
      </c>
      <c r="C78" s="31" t="s">
        <v>41</v>
      </c>
      <c r="D78" s="79"/>
      <c r="E78" s="178"/>
      <c r="F78" s="178"/>
    </row>
    <row r="79" spans="2:6" x14ac:dyDescent="0.2">
      <c r="B79" s="17"/>
      <c r="C79" s="12"/>
      <c r="D79" s="12"/>
      <c r="E79" s="12"/>
      <c r="F79" s="13"/>
    </row>
    <row r="80" spans="2:6" x14ac:dyDescent="0.2">
      <c r="B80" s="17"/>
      <c r="C80" s="12"/>
      <c r="D80" s="12"/>
      <c r="E80" s="12"/>
      <c r="F80" s="13"/>
    </row>
    <row r="81" spans="2:6" ht="17.25" customHeight="1" x14ac:dyDescent="0.25">
      <c r="B81" s="179" t="s">
        <v>36</v>
      </c>
      <c r="C81" s="180"/>
      <c r="D81" s="12"/>
      <c r="E81" s="12"/>
      <c r="F81" s="13"/>
    </row>
    <row r="82" spans="2:6" ht="21" customHeight="1" x14ac:dyDescent="0.2">
      <c r="B82" s="181" t="s">
        <v>37</v>
      </c>
      <c r="C82" s="182"/>
      <c r="D82" s="182"/>
      <c r="E82" s="182"/>
      <c r="F82" s="183"/>
    </row>
    <row r="83" spans="2:6" ht="15" thickBot="1" x14ac:dyDescent="0.25">
      <c r="B83" s="17"/>
      <c r="C83" s="12"/>
      <c r="D83" s="12"/>
      <c r="E83" s="12"/>
      <c r="F83" s="13"/>
    </row>
    <row r="84" spans="2:6" ht="43.5" customHeight="1" thickBot="1" x14ac:dyDescent="0.3">
      <c r="B84" s="32" t="s">
        <v>10</v>
      </c>
      <c r="C84" s="32" t="s">
        <v>38</v>
      </c>
      <c r="D84" s="27" t="s">
        <v>39</v>
      </c>
      <c r="E84" s="32" t="s">
        <v>40</v>
      </c>
      <c r="F84" s="13"/>
    </row>
    <row r="85" spans="2:6" ht="25.5" customHeight="1" x14ac:dyDescent="0.2">
      <c r="B85" s="25">
        <v>1</v>
      </c>
      <c r="C85" s="83" t="s">
        <v>42</v>
      </c>
      <c r="D85" s="80">
        <v>0.5</v>
      </c>
      <c r="E85" s="83"/>
      <c r="F85" s="13"/>
    </row>
    <row r="86" spans="2:6" ht="25.5" customHeight="1" x14ac:dyDescent="0.2">
      <c r="B86" s="34">
        <v>2</v>
      </c>
      <c r="C86" s="84" t="s">
        <v>43</v>
      </c>
      <c r="D86" s="81">
        <v>0.1</v>
      </c>
      <c r="E86" s="84"/>
      <c r="F86" s="13"/>
    </row>
    <row r="87" spans="2:6" ht="25.5" customHeight="1" x14ac:dyDescent="0.2">
      <c r="B87" s="34">
        <v>3</v>
      </c>
      <c r="C87" s="84" t="s">
        <v>8</v>
      </c>
      <c r="D87" s="81">
        <v>0.2</v>
      </c>
      <c r="E87" s="84"/>
      <c r="F87" s="13"/>
    </row>
    <row r="88" spans="2:6" ht="25.5" customHeight="1" x14ac:dyDescent="0.2">
      <c r="B88" s="34">
        <v>4</v>
      </c>
      <c r="C88" s="84" t="s">
        <v>44</v>
      </c>
      <c r="D88" s="81">
        <v>0.1</v>
      </c>
      <c r="E88" s="84"/>
      <c r="F88" s="13"/>
    </row>
    <row r="89" spans="2:6" ht="25.5" customHeight="1" x14ac:dyDescent="0.2">
      <c r="B89" s="34">
        <v>5</v>
      </c>
      <c r="C89" s="84" t="s">
        <v>30</v>
      </c>
      <c r="D89" s="81">
        <v>0.05</v>
      </c>
      <c r="E89" s="84"/>
      <c r="F89" s="13"/>
    </row>
    <row r="90" spans="2:6" ht="25.5" customHeight="1" thickBot="1" x14ac:dyDescent="0.25">
      <c r="B90" s="35">
        <v>6</v>
      </c>
      <c r="C90" s="84" t="s">
        <v>30</v>
      </c>
      <c r="D90" s="82">
        <v>0.05</v>
      </c>
      <c r="E90" s="98"/>
      <c r="F90" s="13"/>
    </row>
    <row r="91" spans="2:6" ht="15.75" thickBot="1" x14ac:dyDescent="0.3">
      <c r="B91" s="28"/>
      <c r="C91" s="29"/>
      <c r="D91" s="33">
        <f>SUM(D85:D90)</f>
        <v>1</v>
      </c>
      <c r="E91" s="30"/>
      <c r="F91" s="13"/>
    </row>
    <row r="92" spans="2:6" x14ac:dyDescent="0.2">
      <c r="B92" s="17"/>
      <c r="C92" s="12"/>
      <c r="D92" s="12"/>
      <c r="E92" s="12"/>
      <c r="F92" s="13"/>
    </row>
    <row r="93" spans="2:6" ht="15" thickBot="1" x14ac:dyDescent="0.25">
      <c r="B93" s="49"/>
      <c r="C93" s="50"/>
      <c r="D93" s="50"/>
      <c r="E93" s="50"/>
      <c r="F93" s="51"/>
    </row>
  </sheetData>
  <mergeCells count="17">
    <mergeCell ref="D1:F3"/>
    <mergeCell ref="D4:F4"/>
    <mergeCell ref="D7:F7"/>
    <mergeCell ref="D8:F8"/>
    <mergeCell ref="D9:F9"/>
    <mergeCell ref="E78:F78"/>
    <mergeCell ref="B81:C81"/>
    <mergeCell ref="B82:F82"/>
    <mergeCell ref="B14:D14"/>
    <mergeCell ref="B76:C76"/>
    <mergeCell ref="E77:F77"/>
    <mergeCell ref="B63:D63"/>
    <mergeCell ref="B11:C11"/>
    <mergeCell ref="E62:F62"/>
    <mergeCell ref="F68:F74"/>
    <mergeCell ref="D11:E11"/>
    <mergeCell ref="D12:E12"/>
  </mergeCells>
  <printOptions horizontalCentered="1"/>
  <pageMargins left="0.70866141732283472" right="0.70866141732283472" top="0.74803149606299213" bottom="0.74803149606299213" header="0.31496062992125984" footer="0.31496062992125984"/>
  <pageSetup paperSize="9" scale="71" fitToHeight="2" orientation="portrait" horizontalDpi="0" verticalDpi="0" r:id="rId1"/>
  <headerFooter>
    <oddFooter>&amp;L&amp;D&amp;C&amp;P of &amp;N&amp;R&amp;A</oddFooter>
  </headerFooter>
  <rowBreaks count="1" manualBreakCount="1">
    <brk id="46" min="1"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73"/>
  <sheetViews>
    <sheetView topLeftCell="A34" workbookViewId="0">
      <selection activeCell="F19" sqref="F19"/>
    </sheetView>
  </sheetViews>
  <sheetFormatPr defaultRowHeight="12.75" x14ac:dyDescent="0.2"/>
  <cols>
    <col min="1" max="1" width="12.7109375" customWidth="1"/>
    <col min="2" max="2" width="38.7109375" bestFit="1" customWidth="1"/>
    <col min="3" max="3" width="23" bestFit="1" customWidth="1"/>
    <col min="4" max="4" width="11.7109375" bestFit="1" customWidth="1"/>
    <col min="5" max="5" width="15.5703125" customWidth="1"/>
    <col min="6" max="6" width="18.140625" customWidth="1"/>
    <col min="7" max="7" width="15" customWidth="1"/>
    <col min="8" max="8" width="21.42578125" customWidth="1"/>
    <col min="9" max="9" width="17.140625" customWidth="1"/>
  </cols>
  <sheetData>
    <row r="1" spans="1:9" s="2" customFormat="1" ht="15" thickTop="1" x14ac:dyDescent="0.2">
      <c r="A1" s="102"/>
      <c r="B1" s="103"/>
      <c r="C1" s="204" t="s">
        <v>120</v>
      </c>
      <c r="D1" s="205"/>
      <c r="E1" s="205"/>
      <c r="F1" s="205"/>
      <c r="G1" s="205"/>
      <c r="H1" s="205"/>
      <c r="I1" s="104"/>
    </row>
    <row r="2" spans="1:9" s="2" customFormat="1" ht="14.25" x14ac:dyDescent="0.2">
      <c r="A2" s="105"/>
      <c r="B2" s="12"/>
      <c r="C2" s="206"/>
      <c r="D2" s="206"/>
      <c r="E2" s="206"/>
      <c r="F2" s="206"/>
      <c r="G2" s="206"/>
      <c r="H2" s="206"/>
      <c r="I2" s="106"/>
    </row>
    <row r="3" spans="1:9" s="2" customFormat="1" ht="14.25" x14ac:dyDescent="0.2">
      <c r="A3" s="105"/>
      <c r="B3" s="12"/>
      <c r="C3" s="206"/>
      <c r="D3" s="206"/>
      <c r="E3" s="206"/>
      <c r="F3" s="206"/>
      <c r="G3" s="206"/>
      <c r="H3" s="206"/>
      <c r="I3" s="106"/>
    </row>
    <row r="4" spans="1:9" s="2" customFormat="1" ht="21.75" customHeight="1" x14ac:dyDescent="0.3">
      <c r="A4"/>
      <c r="B4" s="12"/>
      <c r="C4" s="197" t="s">
        <v>45</v>
      </c>
      <c r="D4" s="197"/>
      <c r="E4" s="197"/>
      <c r="F4" s="197"/>
      <c r="G4" s="197"/>
      <c r="H4" s="197"/>
      <c r="I4" s="106"/>
    </row>
    <row r="5" spans="1:9" s="2" customFormat="1" ht="14.25" customHeight="1" x14ac:dyDescent="0.25">
      <c r="A5" s="105"/>
      <c r="B5" s="12"/>
      <c r="C5" s="36"/>
      <c r="D5" s="36"/>
      <c r="E5" s="36"/>
      <c r="F5" s="36"/>
      <c r="G5" s="36"/>
      <c r="H5" s="36"/>
      <c r="I5" s="106"/>
    </row>
    <row r="6" spans="1:9" s="2" customFormat="1" ht="14.25" customHeight="1" x14ac:dyDescent="0.25">
      <c r="A6" s="105"/>
      <c r="B6" s="12"/>
      <c r="C6" s="36"/>
      <c r="D6" s="36"/>
      <c r="E6" s="36"/>
      <c r="F6" s="36"/>
      <c r="G6" s="36"/>
      <c r="H6" s="36"/>
      <c r="I6" s="106"/>
    </row>
    <row r="7" spans="1:9" s="2" customFormat="1" ht="22.5" customHeight="1" x14ac:dyDescent="0.25">
      <c r="A7" s="107" t="s">
        <v>11</v>
      </c>
      <c r="B7" s="18"/>
      <c r="C7" s="207" t="s">
        <v>159</v>
      </c>
      <c r="D7" s="208"/>
      <c r="E7" s="208"/>
      <c r="F7" s="208"/>
      <c r="G7" s="208"/>
      <c r="H7" s="209"/>
      <c r="I7" s="106"/>
    </row>
    <row r="8" spans="1:9" s="2" customFormat="1" ht="36.75" customHeight="1" x14ac:dyDescent="0.25">
      <c r="A8" s="107" t="s">
        <v>12</v>
      </c>
      <c r="B8" s="18"/>
      <c r="C8" s="210" t="str">
        <f>'COVER SHEET'!$E19</f>
        <v>THE PROVISION OF TRAVEL MANAGEMENT SERVICES FOR TETA TILL 31 MARCH 2030</v>
      </c>
      <c r="D8" s="211"/>
      <c r="E8" s="211"/>
      <c r="F8" s="211"/>
      <c r="G8" s="211"/>
      <c r="H8" s="212"/>
      <c r="I8" s="106"/>
    </row>
    <row r="9" spans="1:9" s="2" customFormat="1" ht="29.25" customHeight="1" x14ac:dyDescent="0.25">
      <c r="A9" s="107" t="s">
        <v>2</v>
      </c>
      <c r="B9" s="18"/>
      <c r="C9" s="199"/>
      <c r="D9" s="199"/>
      <c r="E9" s="199"/>
      <c r="F9" s="199"/>
      <c r="G9" s="199"/>
      <c r="H9" s="199"/>
      <c r="I9" s="106"/>
    </row>
    <row r="10" spans="1:9" s="2" customFormat="1" ht="29.25" customHeight="1" x14ac:dyDescent="0.25">
      <c r="A10" s="107"/>
      <c r="B10" s="18"/>
      <c r="C10" s="19"/>
      <c r="D10" s="19"/>
      <c r="E10" s="19"/>
      <c r="F10" s="19"/>
      <c r="G10" s="19"/>
      <c r="H10" s="19"/>
      <c r="I10" s="106"/>
    </row>
    <row r="11" spans="1:9" s="2" customFormat="1" ht="29.25" customHeight="1" thickBot="1" x14ac:dyDescent="0.35">
      <c r="A11" s="107" t="s">
        <v>121</v>
      </c>
      <c r="B11" s="18"/>
      <c r="C11" s="19"/>
      <c r="D11" s="197"/>
      <c r="E11" s="197"/>
      <c r="F11" s="19"/>
      <c r="G11" s="19"/>
      <c r="H11" s="19"/>
      <c r="I11" s="106"/>
    </row>
    <row r="12" spans="1:9" s="2" customFormat="1" ht="15.75" thickBot="1" x14ac:dyDescent="0.3">
      <c r="A12" s="213"/>
      <c r="B12" s="185"/>
      <c r="C12" s="186"/>
      <c r="D12" s="214" t="s">
        <v>32</v>
      </c>
      <c r="E12" s="215"/>
      <c r="F12" s="216"/>
      <c r="G12" s="217" t="s">
        <v>33</v>
      </c>
      <c r="H12" s="217"/>
      <c r="I12" s="218"/>
    </row>
    <row r="13" spans="1:9" s="3" customFormat="1" ht="30.75" thickBot="1" x14ac:dyDescent="0.3">
      <c r="A13" s="108" t="s">
        <v>26</v>
      </c>
      <c r="B13" s="26" t="s">
        <v>29</v>
      </c>
      <c r="C13" s="27" t="s">
        <v>122</v>
      </c>
      <c r="D13" s="27" t="s">
        <v>28</v>
      </c>
      <c r="E13" s="27" t="s">
        <v>31</v>
      </c>
      <c r="F13" s="27" t="s">
        <v>123</v>
      </c>
      <c r="G13" s="27" t="s">
        <v>28</v>
      </c>
      <c r="H13" s="109" t="s">
        <v>31</v>
      </c>
      <c r="I13" s="110" t="s">
        <v>123</v>
      </c>
    </row>
    <row r="14" spans="1:9" s="2" customFormat="1" ht="15" x14ac:dyDescent="0.25">
      <c r="A14" s="111">
        <v>1</v>
      </c>
      <c r="B14" s="15" t="s">
        <v>124</v>
      </c>
      <c r="C14" s="112">
        <v>32</v>
      </c>
      <c r="D14" s="113"/>
      <c r="E14" s="114">
        <f>D14*1.14</f>
        <v>0</v>
      </c>
      <c r="F14" s="115">
        <f>E14*C14</f>
        <v>0</v>
      </c>
      <c r="G14" s="113"/>
      <c r="H14" s="114">
        <f>G14*1.14</f>
        <v>0</v>
      </c>
      <c r="I14" s="116">
        <f>H14*C14</f>
        <v>0</v>
      </c>
    </row>
    <row r="15" spans="1:9" s="2" customFormat="1" ht="15" x14ac:dyDescent="0.25">
      <c r="A15" s="111">
        <v>2</v>
      </c>
      <c r="B15" s="15" t="s">
        <v>125</v>
      </c>
      <c r="C15" s="112"/>
      <c r="D15" s="113"/>
      <c r="E15" s="114">
        <f t="shared" ref="E15:E50" si="0">D15*1.14</f>
        <v>0</v>
      </c>
      <c r="F15" s="115">
        <f t="shared" ref="F15:F50" si="1">E15*C15</f>
        <v>0</v>
      </c>
      <c r="G15" s="113"/>
      <c r="H15" s="114">
        <f t="shared" ref="H15:H50" si="2">G15*1.14</f>
        <v>0</v>
      </c>
      <c r="I15" s="116">
        <f t="shared" ref="I15:I50" si="3">H15*C15</f>
        <v>0</v>
      </c>
    </row>
    <row r="16" spans="1:9" s="2" customFormat="1" ht="15" x14ac:dyDescent="0.25">
      <c r="A16" s="111">
        <v>3</v>
      </c>
      <c r="B16" s="15" t="s">
        <v>126</v>
      </c>
      <c r="C16" s="112">
        <v>1005</v>
      </c>
      <c r="D16" s="113"/>
      <c r="E16" s="114">
        <f t="shared" si="0"/>
        <v>0</v>
      </c>
      <c r="F16" s="115">
        <f t="shared" si="1"/>
        <v>0</v>
      </c>
      <c r="G16" s="113"/>
      <c r="H16" s="114">
        <f t="shared" si="2"/>
        <v>0</v>
      </c>
      <c r="I16" s="116">
        <f t="shared" si="3"/>
        <v>0</v>
      </c>
    </row>
    <row r="17" spans="1:9" s="2" customFormat="1" ht="15" x14ac:dyDescent="0.25">
      <c r="A17" s="111">
        <v>4</v>
      </c>
      <c r="B17" s="15" t="s">
        <v>127</v>
      </c>
      <c r="C17" s="112"/>
      <c r="D17" s="113"/>
      <c r="E17" s="114">
        <f t="shared" si="0"/>
        <v>0</v>
      </c>
      <c r="F17" s="115">
        <f t="shared" si="1"/>
        <v>0</v>
      </c>
      <c r="G17" s="113"/>
      <c r="H17" s="114">
        <f t="shared" si="2"/>
        <v>0</v>
      </c>
      <c r="I17" s="116">
        <f t="shared" si="3"/>
        <v>0</v>
      </c>
    </row>
    <row r="18" spans="1:9" s="2" customFormat="1" ht="15" x14ac:dyDescent="0.25">
      <c r="A18" s="111">
        <v>5</v>
      </c>
      <c r="B18" s="15" t="s">
        <v>128</v>
      </c>
      <c r="C18" s="112"/>
      <c r="D18" s="113"/>
      <c r="E18" s="114">
        <f t="shared" si="0"/>
        <v>0</v>
      </c>
      <c r="F18" s="115">
        <f t="shared" si="1"/>
        <v>0</v>
      </c>
      <c r="G18" s="113"/>
      <c r="H18" s="114">
        <f t="shared" si="2"/>
        <v>0</v>
      </c>
      <c r="I18" s="116">
        <f t="shared" si="3"/>
        <v>0</v>
      </c>
    </row>
    <row r="19" spans="1:9" s="2" customFormat="1" ht="15" x14ac:dyDescent="0.25">
      <c r="A19" s="111">
        <v>6</v>
      </c>
      <c r="B19" s="15" t="s">
        <v>129</v>
      </c>
      <c r="C19" s="112"/>
      <c r="D19" s="113"/>
      <c r="E19" s="114">
        <f t="shared" si="0"/>
        <v>0</v>
      </c>
      <c r="F19" s="115">
        <f t="shared" si="1"/>
        <v>0</v>
      </c>
      <c r="G19" s="113"/>
      <c r="H19" s="114">
        <f t="shared" si="2"/>
        <v>0</v>
      </c>
      <c r="I19" s="116">
        <f t="shared" si="3"/>
        <v>0</v>
      </c>
    </row>
    <row r="20" spans="1:9" s="2" customFormat="1" ht="15" x14ac:dyDescent="0.25">
      <c r="A20" s="111">
        <v>7</v>
      </c>
      <c r="B20" s="15" t="s">
        <v>130</v>
      </c>
      <c r="C20" s="112"/>
      <c r="D20" s="113"/>
      <c r="E20" s="114">
        <f t="shared" si="0"/>
        <v>0</v>
      </c>
      <c r="F20" s="115">
        <f t="shared" si="1"/>
        <v>0</v>
      </c>
      <c r="G20" s="113"/>
      <c r="H20" s="114">
        <f t="shared" si="2"/>
        <v>0</v>
      </c>
      <c r="I20" s="116">
        <f t="shared" si="3"/>
        <v>0</v>
      </c>
    </row>
    <row r="21" spans="1:9" s="2" customFormat="1" ht="15" x14ac:dyDescent="0.25">
      <c r="A21" s="111">
        <v>8</v>
      </c>
      <c r="B21" s="15" t="s">
        <v>131</v>
      </c>
      <c r="C21" s="112"/>
      <c r="D21" s="113"/>
      <c r="E21" s="114">
        <f t="shared" si="0"/>
        <v>0</v>
      </c>
      <c r="F21" s="115">
        <f t="shared" si="1"/>
        <v>0</v>
      </c>
      <c r="G21" s="113"/>
      <c r="H21" s="114">
        <f t="shared" si="2"/>
        <v>0</v>
      </c>
      <c r="I21" s="116">
        <f t="shared" si="3"/>
        <v>0</v>
      </c>
    </row>
    <row r="22" spans="1:9" s="2" customFormat="1" ht="15" x14ac:dyDescent="0.25">
      <c r="A22" s="111">
        <v>9</v>
      </c>
      <c r="B22" s="15" t="s">
        <v>132</v>
      </c>
      <c r="C22" s="112"/>
      <c r="D22" s="113"/>
      <c r="E22" s="114">
        <f t="shared" si="0"/>
        <v>0</v>
      </c>
      <c r="F22" s="115">
        <f t="shared" si="1"/>
        <v>0</v>
      </c>
      <c r="G22" s="113"/>
      <c r="H22" s="114">
        <f t="shared" si="2"/>
        <v>0</v>
      </c>
      <c r="I22" s="116">
        <f t="shared" si="3"/>
        <v>0</v>
      </c>
    </row>
    <row r="23" spans="1:9" s="2" customFormat="1" ht="15" x14ac:dyDescent="0.25">
      <c r="A23" s="111">
        <v>10</v>
      </c>
      <c r="B23" s="15" t="s">
        <v>133</v>
      </c>
      <c r="C23" s="112">
        <v>526</v>
      </c>
      <c r="D23" s="113"/>
      <c r="E23" s="114">
        <f t="shared" si="0"/>
        <v>0</v>
      </c>
      <c r="F23" s="115">
        <f t="shared" si="1"/>
        <v>0</v>
      </c>
      <c r="G23" s="113"/>
      <c r="H23" s="114">
        <f t="shared" si="2"/>
        <v>0</v>
      </c>
      <c r="I23" s="116">
        <f t="shared" si="3"/>
        <v>0</v>
      </c>
    </row>
    <row r="24" spans="1:9" s="2" customFormat="1" ht="15" x14ac:dyDescent="0.25">
      <c r="A24" s="111">
        <v>11</v>
      </c>
      <c r="B24" s="15" t="s">
        <v>134</v>
      </c>
      <c r="C24" s="112"/>
      <c r="D24" s="113"/>
      <c r="E24" s="114">
        <f t="shared" si="0"/>
        <v>0</v>
      </c>
      <c r="F24" s="115">
        <f t="shared" si="1"/>
        <v>0</v>
      </c>
      <c r="G24" s="113"/>
      <c r="H24" s="114">
        <f t="shared" si="2"/>
        <v>0</v>
      </c>
      <c r="I24" s="116">
        <f t="shared" si="3"/>
        <v>0</v>
      </c>
    </row>
    <row r="25" spans="1:9" s="2" customFormat="1" ht="15" x14ac:dyDescent="0.25">
      <c r="A25" s="111">
        <v>12</v>
      </c>
      <c r="B25" s="15" t="s">
        <v>135</v>
      </c>
      <c r="C25" s="112"/>
      <c r="D25" s="113"/>
      <c r="E25" s="114">
        <f t="shared" si="0"/>
        <v>0</v>
      </c>
      <c r="F25" s="115">
        <f t="shared" si="1"/>
        <v>0</v>
      </c>
      <c r="G25" s="113"/>
      <c r="H25" s="114">
        <f t="shared" si="2"/>
        <v>0</v>
      </c>
      <c r="I25" s="116">
        <f t="shared" si="3"/>
        <v>0</v>
      </c>
    </row>
    <row r="26" spans="1:9" s="2" customFormat="1" ht="15" x14ac:dyDescent="0.25">
      <c r="A26" s="111">
        <v>13</v>
      </c>
      <c r="B26" s="15" t="s">
        <v>136</v>
      </c>
      <c r="C26" s="112">
        <v>550</v>
      </c>
      <c r="D26" s="113"/>
      <c r="E26" s="114">
        <f t="shared" si="0"/>
        <v>0</v>
      </c>
      <c r="F26" s="115">
        <f t="shared" si="1"/>
        <v>0</v>
      </c>
      <c r="G26" s="113"/>
      <c r="H26" s="114">
        <f t="shared" si="2"/>
        <v>0</v>
      </c>
      <c r="I26" s="116">
        <f t="shared" si="3"/>
        <v>0</v>
      </c>
    </row>
    <row r="27" spans="1:9" s="2" customFormat="1" ht="15" x14ac:dyDescent="0.25">
      <c r="A27" s="111">
        <v>14</v>
      </c>
      <c r="B27" s="15" t="s">
        <v>137</v>
      </c>
      <c r="C27" s="112"/>
      <c r="D27" s="113"/>
      <c r="E27" s="114">
        <f t="shared" si="0"/>
        <v>0</v>
      </c>
      <c r="F27" s="115">
        <f t="shared" si="1"/>
        <v>0</v>
      </c>
      <c r="G27" s="113"/>
      <c r="H27" s="114">
        <f t="shared" si="2"/>
        <v>0</v>
      </c>
      <c r="I27" s="116">
        <f t="shared" si="3"/>
        <v>0</v>
      </c>
    </row>
    <row r="28" spans="1:9" s="2" customFormat="1" ht="15" x14ac:dyDescent="0.25">
      <c r="A28" s="111">
        <v>15</v>
      </c>
      <c r="B28" s="15" t="s">
        <v>138</v>
      </c>
      <c r="C28" s="112"/>
      <c r="D28" s="113"/>
      <c r="E28" s="114">
        <f t="shared" si="0"/>
        <v>0</v>
      </c>
      <c r="F28" s="115">
        <f t="shared" si="1"/>
        <v>0</v>
      </c>
      <c r="G28" s="113"/>
      <c r="H28" s="114">
        <f t="shared" si="2"/>
        <v>0</v>
      </c>
      <c r="I28" s="116">
        <f t="shared" si="3"/>
        <v>0</v>
      </c>
    </row>
    <row r="29" spans="1:9" s="2" customFormat="1" ht="15" x14ac:dyDescent="0.25">
      <c r="A29" s="111">
        <v>16</v>
      </c>
      <c r="B29" s="15" t="s">
        <v>139</v>
      </c>
      <c r="C29" s="112">
        <v>832</v>
      </c>
      <c r="D29" s="113"/>
      <c r="E29" s="114">
        <f t="shared" si="0"/>
        <v>0</v>
      </c>
      <c r="F29" s="115">
        <f t="shared" si="1"/>
        <v>0</v>
      </c>
      <c r="G29" s="113"/>
      <c r="H29" s="114">
        <f t="shared" si="2"/>
        <v>0</v>
      </c>
      <c r="I29" s="116">
        <f t="shared" si="3"/>
        <v>0</v>
      </c>
    </row>
    <row r="30" spans="1:9" s="2" customFormat="1" ht="15" x14ac:dyDescent="0.25">
      <c r="A30" s="111">
        <v>17</v>
      </c>
      <c r="B30" s="15" t="s">
        <v>140</v>
      </c>
      <c r="C30" s="112"/>
      <c r="D30" s="113"/>
      <c r="E30" s="114">
        <f t="shared" si="0"/>
        <v>0</v>
      </c>
      <c r="F30" s="115">
        <f t="shared" si="1"/>
        <v>0</v>
      </c>
      <c r="G30" s="113"/>
      <c r="H30" s="114">
        <f t="shared" si="2"/>
        <v>0</v>
      </c>
      <c r="I30" s="116">
        <f t="shared" si="3"/>
        <v>0</v>
      </c>
    </row>
    <row r="31" spans="1:9" s="2" customFormat="1" ht="15" x14ac:dyDescent="0.25">
      <c r="A31" s="111">
        <v>18</v>
      </c>
      <c r="B31" s="15" t="s">
        <v>141</v>
      </c>
      <c r="C31" s="112"/>
      <c r="D31" s="113"/>
      <c r="E31" s="114">
        <f t="shared" si="0"/>
        <v>0</v>
      </c>
      <c r="F31" s="115">
        <f t="shared" si="1"/>
        <v>0</v>
      </c>
      <c r="G31" s="113"/>
      <c r="H31" s="114">
        <f t="shared" si="2"/>
        <v>0</v>
      </c>
      <c r="I31" s="116">
        <f t="shared" si="3"/>
        <v>0</v>
      </c>
    </row>
    <row r="32" spans="1:9" s="2" customFormat="1" ht="15" x14ac:dyDescent="0.25">
      <c r="A32" s="111">
        <v>19</v>
      </c>
      <c r="B32" s="15" t="s">
        <v>142</v>
      </c>
      <c r="C32" s="112"/>
      <c r="D32" s="113"/>
      <c r="E32" s="114">
        <f t="shared" si="0"/>
        <v>0</v>
      </c>
      <c r="F32" s="115">
        <f t="shared" si="1"/>
        <v>0</v>
      </c>
      <c r="G32" s="113"/>
      <c r="H32" s="114">
        <f t="shared" si="2"/>
        <v>0</v>
      </c>
      <c r="I32" s="116">
        <f t="shared" si="3"/>
        <v>0</v>
      </c>
    </row>
    <row r="33" spans="1:9" s="2" customFormat="1" ht="15" x14ac:dyDescent="0.25">
      <c r="A33" s="111">
        <v>20</v>
      </c>
      <c r="B33" s="15" t="s">
        <v>143</v>
      </c>
      <c r="C33" s="112"/>
      <c r="D33" s="113"/>
      <c r="E33" s="114">
        <f t="shared" si="0"/>
        <v>0</v>
      </c>
      <c r="F33" s="115">
        <f t="shared" si="1"/>
        <v>0</v>
      </c>
      <c r="G33" s="113"/>
      <c r="H33" s="114">
        <f t="shared" si="2"/>
        <v>0</v>
      </c>
      <c r="I33" s="116">
        <f t="shared" si="3"/>
        <v>0</v>
      </c>
    </row>
    <row r="34" spans="1:9" s="2" customFormat="1" ht="28.5" x14ac:dyDescent="0.25">
      <c r="A34" s="111">
        <v>21</v>
      </c>
      <c r="B34" s="15" t="s">
        <v>144</v>
      </c>
      <c r="C34" s="112"/>
      <c r="D34" s="113"/>
      <c r="E34" s="114">
        <f t="shared" si="0"/>
        <v>0</v>
      </c>
      <c r="F34" s="115">
        <f t="shared" si="1"/>
        <v>0</v>
      </c>
      <c r="G34" s="113"/>
      <c r="H34" s="114">
        <f t="shared" si="2"/>
        <v>0</v>
      </c>
      <c r="I34" s="116">
        <f t="shared" si="3"/>
        <v>0</v>
      </c>
    </row>
    <row r="35" spans="1:9" s="2" customFormat="1" ht="13.5" customHeight="1" x14ac:dyDescent="0.25">
      <c r="A35" s="111">
        <v>22</v>
      </c>
      <c r="B35" s="117" t="s">
        <v>145</v>
      </c>
      <c r="C35" s="112"/>
      <c r="D35" s="113"/>
      <c r="E35" s="114">
        <f t="shared" si="0"/>
        <v>0</v>
      </c>
      <c r="F35" s="115">
        <f t="shared" si="1"/>
        <v>0</v>
      </c>
      <c r="G35" s="113"/>
      <c r="H35" s="114">
        <f t="shared" si="2"/>
        <v>0</v>
      </c>
      <c r="I35" s="116">
        <f t="shared" si="3"/>
        <v>0</v>
      </c>
    </row>
    <row r="36" spans="1:9" s="2" customFormat="1" ht="31.5" customHeight="1" x14ac:dyDescent="0.2">
      <c r="A36" s="137">
        <v>23</v>
      </c>
      <c r="B36" s="72" t="s">
        <v>146</v>
      </c>
      <c r="C36" s="118"/>
      <c r="D36" s="119"/>
      <c r="E36" s="120">
        <f t="shared" si="0"/>
        <v>0</v>
      </c>
      <c r="F36" s="121">
        <f t="shared" si="1"/>
        <v>0</v>
      </c>
      <c r="G36" s="119"/>
      <c r="H36" s="120">
        <f t="shared" si="2"/>
        <v>0</v>
      </c>
      <c r="I36" s="122">
        <f t="shared" si="3"/>
        <v>0</v>
      </c>
    </row>
    <row r="37" spans="1:9" s="2" customFormat="1" ht="15" x14ac:dyDescent="0.25">
      <c r="A37" s="111">
        <v>24</v>
      </c>
      <c r="B37" s="15" t="s">
        <v>147</v>
      </c>
      <c r="C37" s="112"/>
      <c r="D37" s="113"/>
      <c r="E37" s="114">
        <f t="shared" si="0"/>
        <v>0</v>
      </c>
      <c r="F37" s="115">
        <f t="shared" si="1"/>
        <v>0</v>
      </c>
      <c r="G37" s="113"/>
      <c r="H37" s="114">
        <f t="shared" si="2"/>
        <v>0</v>
      </c>
      <c r="I37" s="116">
        <f t="shared" si="3"/>
        <v>0</v>
      </c>
    </row>
    <row r="38" spans="1:9" s="2" customFormat="1" ht="15" x14ac:dyDescent="0.25">
      <c r="A38" s="111">
        <v>25</v>
      </c>
      <c r="B38" s="15" t="s">
        <v>148</v>
      </c>
      <c r="C38" s="112"/>
      <c r="D38" s="113"/>
      <c r="E38" s="114">
        <f t="shared" si="0"/>
        <v>0</v>
      </c>
      <c r="F38" s="115">
        <f t="shared" si="1"/>
        <v>0</v>
      </c>
      <c r="G38" s="113"/>
      <c r="H38" s="114">
        <f t="shared" si="2"/>
        <v>0</v>
      </c>
      <c r="I38" s="116">
        <f t="shared" si="3"/>
        <v>0</v>
      </c>
    </row>
    <row r="39" spans="1:9" s="2" customFormat="1" ht="15" x14ac:dyDescent="0.25">
      <c r="A39" s="111">
        <v>26</v>
      </c>
      <c r="B39" s="15" t="s">
        <v>149</v>
      </c>
      <c r="C39" s="112"/>
      <c r="D39" s="113"/>
      <c r="E39" s="114">
        <f t="shared" si="0"/>
        <v>0</v>
      </c>
      <c r="F39" s="115">
        <f t="shared" si="1"/>
        <v>0</v>
      </c>
      <c r="G39" s="113"/>
      <c r="H39" s="114">
        <f t="shared" si="2"/>
        <v>0</v>
      </c>
      <c r="I39" s="116">
        <f t="shared" si="3"/>
        <v>0</v>
      </c>
    </row>
    <row r="40" spans="1:9" s="2" customFormat="1" ht="15" x14ac:dyDescent="0.25">
      <c r="A40" s="111">
        <v>27</v>
      </c>
      <c r="B40" s="15" t="s">
        <v>150</v>
      </c>
      <c r="C40" s="112">
        <v>74</v>
      </c>
      <c r="D40" s="113"/>
      <c r="E40" s="114">
        <f t="shared" si="0"/>
        <v>0</v>
      </c>
      <c r="F40" s="115">
        <f t="shared" si="1"/>
        <v>0</v>
      </c>
      <c r="G40" s="113"/>
      <c r="H40" s="114">
        <f t="shared" si="2"/>
        <v>0</v>
      </c>
      <c r="I40" s="116">
        <f t="shared" si="3"/>
        <v>0</v>
      </c>
    </row>
    <row r="41" spans="1:9" s="2" customFormat="1" ht="15" x14ac:dyDescent="0.25">
      <c r="A41" s="111">
        <v>28</v>
      </c>
      <c r="B41" s="15" t="s">
        <v>151</v>
      </c>
      <c r="C41" s="112"/>
      <c r="D41" s="113"/>
      <c r="E41" s="114">
        <f t="shared" si="0"/>
        <v>0</v>
      </c>
      <c r="F41" s="115">
        <f t="shared" si="1"/>
        <v>0</v>
      </c>
      <c r="G41" s="113"/>
      <c r="H41" s="114">
        <f t="shared" si="2"/>
        <v>0</v>
      </c>
      <c r="I41" s="116">
        <f t="shared" si="3"/>
        <v>0</v>
      </c>
    </row>
    <row r="42" spans="1:9" s="2" customFormat="1" ht="15" x14ac:dyDescent="0.25">
      <c r="A42" s="111">
        <v>29</v>
      </c>
      <c r="B42" s="15" t="s">
        <v>27</v>
      </c>
      <c r="C42" s="112"/>
      <c r="D42" s="113"/>
      <c r="E42" s="114">
        <f t="shared" si="0"/>
        <v>0</v>
      </c>
      <c r="F42" s="115">
        <f t="shared" si="1"/>
        <v>0</v>
      </c>
      <c r="G42" s="113"/>
      <c r="H42" s="114">
        <f t="shared" si="2"/>
        <v>0</v>
      </c>
      <c r="I42" s="116">
        <f t="shared" si="3"/>
        <v>0</v>
      </c>
    </row>
    <row r="43" spans="1:9" s="2" customFormat="1" ht="29.25" customHeight="1" x14ac:dyDescent="0.25">
      <c r="A43" s="111">
        <v>30</v>
      </c>
      <c r="B43" s="15" t="s">
        <v>152</v>
      </c>
      <c r="C43" s="112"/>
      <c r="D43" s="113"/>
      <c r="E43" s="114">
        <f t="shared" si="0"/>
        <v>0</v>
      </c>
      <c r="F43" s="115">
        <f t="shared" si="1"/>
        <v>0</v>
      </c>
      <c r="G43" s="113"/>
      <c r="H43" s="114">
        <f t="shared" si="2"/>
        <v>0</v>
      </c>
      <c r="I43" s="116">
        <f t="shared" si="3"/>
        <v>0</v>
      </c>
    </row>
    <row r="44" spans="1:9" s="2" customFormat="1" ht="15" x14ac:dyDescent="0.25">
      <c r="A44" s="111">
        <v>31</v>
      </c>
      <c r="B44" s="15" t="s">
        <v>153</v>
      </c>
      <c r="C44" s="112"/>
      <c r="D44" s="113"/>
      <c r="E44" s="114">
        <f t="shared" si="0"/>
        <v>0</v>
      </c>
      <c r="F44" s="115">
        <f t="shared" si="1"/>
        <v>0</v>
      </c>
      <c r="G44" s="113"/>
      <c r="H44" s="114">
        <f t="shared" si="2"/>
        <v>0</v>
      </c>
      <c r="I44" s="116">
        <f t="shared" si="3"/>
        <v>0</v>
      </c>
    </row>
    <row r="45" spans="1:9" s="2" customFormat="1" ht="15" x14ac:dyDescent="0.25">
      <c r="A45" s="111">
        <v>32</v>
      </c>
      <c r="B45" s="2" t="s">
        <v>30</v>
      </c>
      <c r="C45" s="112"/>
      <c r="D45" s="113"/>
      <c r="E45" s="114">
        <f t="shared" si="0"/>
        <v>0</v>
      </c>
      <c r="F45" s="115">
        <f t="shared" si="1"/>
        <v>0</v>
      </c>
      <c r="G45" s="113"/>
      <c r="H45" s="114">
        <f t="shared" si="2"/>
        <v>0</v>
      </c>
      <c r="I45" s="116">
        <f t="shared" si="3"/>
        <v>0</v>
      </c>
    </row>
    <row r="46" spans="1:9" s="2" customFormat="1" ht="15" x14ac:dyDescent="0.25">
      <c r="A46" s="111">
        <v>33</v>
      </c>
      <c r="B46" s="2" t="s">
        <v>30</v>
      </c>
      <c r="C46" s="112"/>
      <c r="D46" s="113"/>
      <c r="E46" s="114">
        <f t="shared" si="0"/>
        <v>0</v>
      </c>
      <c r="F46" s="115">
        <f t="shared" si="1"/>
        <v>0</v>
      </c>
      <c r="G46" s="113"/>
      <c r="H46" s="114">
        <f t="shared" si="2"/>
        <v>0</v>
      </c>
      <c r="I46" s="116">
        <f t="shared" si="3"/>
        <v>0</v>
      </c>
    </row>
    <row r="47" spans="1:9" s="2" customFormat="1" ht="15" x14ac:dyDescent="0.25">
      <c r="A47" s="111">
        <v>34</v>
      </c>
      <c r="B47" s="2" t="s">
        <v>30</v>
      </c>
      <c r="C47" s="112"/>
      <c r="D47" s="113"/>
      <c r="E47" s="114">
        <f t="shared" si="0"/>
        <v>0</v>
      </c>
      <c r="F47" s="115">
        <f t="shared" si="1"/>
        <v>0</v>
      </c>
      <c r="G47" s="113"/>
      <c r="H47" s="114">
        <f t="shared" si="2"/>
        <v>0</v>
      </c>
      <c r="I47" s="116">
        <f t="shared" si="3"/>
        <v>0</v>
      </c>
    </row>
    <row r="48" spans="1:9" s="2" customFormat="1" ht="15" x14ac:dyDescent="0.25">
      <c r="A48" s="111">
        <v>35</v>
      </c>
      <c r="B48" s="2" t="s">
        <v>30</v>
      </c>
      <c r="C48" s="112"/>
      <c r="D48" s="113"/>
      <c r="E48" s="114">
        <f t="shared" si="0"/>
        <v>0</v>
      </c>
      <c r="F48" s="115">
        <f t="shared" si="1"/>
        <v>0</v>
      </c>
      <c r="G48" s="113"/>
      <c r="H48" s="114">
        <f t="shared" si="2"/>
        <v>0</v>
      </c>
      <c r="I48" s="116">
        <f t="shared" si="3"/>
        <v>0</v>
      </c>
    </row>
    <row r="49" spans="1:9" s="2" customFormat="1" ht="15" x14ac:dyDescent="0.25">
      <c r="A49" s="111">
        <v>36</v>
      </c>
      <c r="B49" s="2" t="s">
        <v>30</v>
      </c>
      <c r="C49" s="112"/>
      <c r="D49" s="113"/>
      <c r="E49" s="114">
        <f t="shared" si="0"/>
        <v>0</v>
      </c>
      <c r="F49" s="115">
        <f t="shared" si="1"/>
        <v>0</v>
      </c>
      <c r="G49" s="113"/>
      <c r="H49" s="114">
        <f t="shared" si="2"/>
        <v>0</v>
      </c>
      <c r="I49" s="116">
        <f t="shared" si="3"/>
        <v>0</v>
      </c>
    </row>
    <row r="50" spans="1:9" s="2" customFormat="1" ht="15.75" thickBot="1" x14ac:dyDescent="0.3">
      <c r="A50" s="111">
        <v>37</v>
      </c>
      <c r="B50" s="2" t="s">
        <v>30</v>
      </c>
      <c r="C50" s="112"/>
      <c r="D50" s="113"/>
      <c r="E50" s="114">
        <f t="shared" si="0"/>
        <v>0</v>
      </c>
      <c r="F50" s="115">
        <f t="shared" si="1"/>
        <v>0</v>
      </c>
      <c r="G50" s="113"/>
      <c r="H50" s="114">
        <f t="shared" si="2"/>
        <v>0</v>
      </c>
      <c r="I50" s="116">
        <f t="shared" si="3"/>
        <v>0</v>
      </c>
    </row>
    <row r="51" spans="1:9" s="1" customFormat="1" ht="15.75" thickBot="1" x14ac:dyDescent="0.3">
      <c r="A51" s="123"/>
      <c r="B51" s="21" t="s">
        <v>154</v>
      </c>
      <c r="C51" s="24">
        <f>SUM(C14:C50)</f>
        <v>3019</v>
      </c>
      <c r="D51" s="124"/>
      <c r="E51" s="124"/>
      <c r="F51" s="22">
        <f>SUM(F14:F50)</f>
        <v>0</v>
      </c>
      <c r="G51" s="124"/>
      <c r="H51" s="124"/>
      <c r="I51" s="125">
        <f>SUM(I14:I50)</f>
        <v>0</v>
      </c>
    </row>
    <row r="52" spans="1:9" s="2" customFormat="1" ht="36" customHeight="1" thickBot="1" x14ac:dyDescent="0.3">
      <c r="A52" s="219" t="s">
        <v>109</v>
      </c>
      <c r="B52" s="220"/>
      <c r="C52" s="220"/>
      <c r="D52" s="101" t="s">
        <v>110</v>
      </c>
      <c r="E52" s="126"/>
      <c r="F52" s="12"/>
      <c r="G52" s="101" t="s">
        <v>111</v>
      </c>
      <c r="H52" s="127"/>
      <c r="I52" s="106"/>
    </row>
    <row r="53" spans="1:9" s="2" customFormat="1" ht="14.25" x14ac:dyDescent="0.2">
      <c r="A53" s="105"/>
      <c r="B53" s="12"/>
      <c r="C53" s="12"/>
      <c r="D53" s="12"/>
      <c r="E53" s="12"/>
      <c r="F53" s="12"/>
      <c r="G53" s="12"/>
      <c r="H53" s="12"/>
      <c r="I53" s="106"/>
    </row>
    <row r="54" spans="1:9" s="2" customFormat="1" ht="29.25" customHeight="1" thickBot="1" x14ac:dyDescent="0.35">
      <c r="A54" s="107" t="s">
        <v>34</v>
      </c>
      <c r="B54" s="18"/>
      <c r="C54" s="19"/>
      <c r="D54" s="197"/>
      <c r="E54" s="197"/>
      <c r="F54" s="19"/>
      <c r="G54" s="19"/>
      <c r="H54" s="19"/>
      <c r="I54" s="106"/>
    </row>
    <row r="55" spans="1:9" s="2" customFormat="1" ht="15.75" thickBot="1" x14ac:dyDescent="0.3">
      <c r="A55" s="128" t="s">
        <v>10</v>
      </c>
      <c r="B55" s="32" t="s">
        <v>0</v>
      </c>
      <c r="C55" s="27" t="s">
        <v>9</v>
      </c>
      <c r="D55" s="189" t="s">
        <v>35</v>
      </c>
      <c r="E55" s="189"/>
      <c r="F55" s="189"/>
      <c r="G55" s="189"/>
      <c r="H55" s="189"/>
      <c r="I55" s="203"/>
    </row>
    <row r="56" spans="1:9" s="2" customFormat="1" ht="43.5" customHeight="1" thickBot="1" x14ac:dyDescent="0.3">
      <c r="A56" s="129">
        <v>1</v>
      </c>
      <c r="B56" s="31" t="s">
        <v>41</v>
      </c>
      <c r="C56" s="79"/>
      <c r="D56" s="178"/>
      <c r="E56" s="178"/>
      <c r="F56" s="178"/>
      <c r="G56" s="178"/>
      <c r="H56" s="178"/>
      <c r="I56" s="226"/>
    </row>
    <row r="57" spans="1:9" s="2" customFormat="1" ht="14.25" x14ac:dyDescent="0.2">
      <c r="A57" s="105"/>
      <c r="B57" s="12"/>
      <c r="C57" s="12"/>
      <c r="D57" s="12"/>
      <c r="E57" s="12"/>
      <c r="F57" s="12"/>
      <c r="G57" s="12"/>
      <c r="H57" s="12"/>
      <c r="I57" s="106"/>
    </row>
    <row r="58" spans="1:9" s="2" customFormat="1" ht="14.25" x14ac:dyDescent="0.2">
      <c r="A58" s="105"/>
      <c r="B58" s="12"/>
      <c r="C58" s="12"/>
      <c r="D58" s="12"/>
      <c r="E58" s="12"/>
      <c r="F58" s="12"/>
      <c r="G58" s="12"/>
      <c r="H58" s="12"/>
      <c r="I58" s="106"/>
    </row>
    <row r="59" spans="1:9" s="2" customFormat="1" ht="15" x14ac:dyDescent="0.25">
      <c r="A59" s="107" t="s">
        <v>36</v>
      </c>
      <c r="B59" s="12"/>
      <c r="C59" s="12"/>
      <c r="D59" s="12"/>
      <c r="E59" s="12"/>
      <c r="F59" s="12"/>
      <c r="G59" s="12"/>
      <c r="H59" s="12"/>
      <c r="I59" s="106"/>
    </row>
    <row r="60" spans="1:9" s="2" customFormat="1" ht="14.25" x14ac:dyDescent="0.2">
      <c r="A60" s="227" t="s">
        <v>37</v>
      </c>
      <c r="B60" s="182"/>
      <c r="C60" s="182"/>
      <c r="D60" s="182"/>
      <c r="E60" s="182"/>
      <c r="F60" s="182"/>
      <c r="G60" s="182"/>
      <c r="H60" s="182"/>
      <c r="I60" s="228"/>
    </row>
    <row r="61" spans="1:9" s="2" customFormat="1" ht="15" thickBot="1" x14ac:dyDescent="0.25">
      <c r="A61" s="105"/>
      <c r="B61" s="12"/>
      <c r="C61" s="12"/>
      <c r="D61" s="12"/>
      <c r="E61" s="12"/>
      <c r="F61" s="12"/>
      <c r="G61" s="12"/>
      <c r="H61" s="12"/>
      <c r="I61" s="106"/>
    </row>
    <row r="62" spans="1:9" s="2" customFormat="1" ht="43.5" customHeight="1" thickBot="1" x14ac:dyDescent="0.3">
      <c r="A62" s="128" t="s">
        <v>10</v>
      </c>
      <c r="B62" s="32" t="s">
        <v>38</v>
      </c>
      <c r="C62" s="27" t="s">
        <v>39</v>
      </c>
      <c r="D62" s="189" t="s">
        <v>40</v>
      </c>
      <c r="E62" s="189"/>
      <c r="F62" s="189"/>
      <c r="G62" s="12"/>
      <c r="H62" s="12"/>
      <c r="I62" s="106"/>
    </row>
    <row r="63" spans="1:9" s="2" customFormat="1" ht="25.5" customHeight="1" x14ac:dyDescent="0.2">
      <c r="A63" s="130">
        <v>1</v>
      </c>
      <c r="B63" s="83" t="s">
        <v>42</v>
      </c>
      <c r="C63" s="80">
        <v>0.5</v>
      </c>
      <c r="D63" s="229"/>
      <c r="E63" s="229"/>
      <c r="F63" s="229"/>
      <c r="G63" s="12"/>
      <c r="H63" s="12"/>
      <c r="I63" s="106"/>
    </row>
    <row r="64" spans="1:9" s="2" customFormat="1" ht="25.5" customHeight="1" x14ac:dyDescent="0.2">
      <c r="A64" s="131">
        <v>2</v>
      </c>
      <c r="B64" s="84" t="s">
        <v>43</v>
      </c>
      <c r="C64" s="81">
        <v>0.1</v>
      </c>
      <c r="D64" s="221"/>
      <c r="E64" s="221"/>
      <c r="F64" s="221"/>
      <c r="G64" s="12"/>
      <c r="H64" s="12"/>
      <c r="I64" s="106"/>
    </row>
    <row r="65" spans="1:9" s="2" customFormat="1" ht="25.5" customHeight="1" x14ac:dyDescent="0.2">
      <c r="A65" s="131">
        <v>3</v>
      </c>
      <c r="B65" s="84" t="s">
        <v>8</v>
      </c>
      <c r="C65" s="81">
        <v>0.2</v>
      </c>
      <c r="D65" s="221"/>
      <c r="E65" s="221"/>
      <c r="F65" s="221"/>
      <c r="G65" s="12"/>
      <c r="H65" s="12"/>
      <c r="I65" s="106"/>
    </row>
    <row r="66" spans="1:9" s="2" customFormat="1" ht="25.5" customHeight="1" x14ac:dyDescent="0.2">
      <c r="A66" s="131">
        <v>4</v>
      </c>
      <c r="B66" s="84" t="s">
        <v>44</v>
      </c>
      <c r="C66" s="81">
        <v>0.1</v>
      </c>
      <c r="D66" s="221"/>
      <c r="E66" s="221"/>
      <c r="F66" s="221"/>
      <c r="G66" s="12"/>
      <c r="H66" s="12"/>
      <c r="I66" s="106"/>
    </row>
    <row r="67" spans="1:9" s="2" customFormat="1" ht="25.5" customHeight="1" x14ac:dyDescent="0.2">
      <c r="A67" s="131">
        <v>5</v>
      </c>
      <c r="B67" s="84" t="s">
        <v>30</v>
      </c>
      <c r="C67" s="81">
        <v>0.05</v>
      </c>
      <c r="D67" s="221"/>
      <c r="E67" s="221"/>
      <c r="F67" s="221"/>
      <c r="G67" s="12"/>
      <c r="H67" s="12"/>
      <c r="I67" s="106"/>
    </row>
    <row r="68" spans="1:9" s="2" customFormat="1" ht="25.5" customHeight="1" thickBot="1" x14ac:dyDescent="0.25">
      <c r="A68" s="132">
        <v>6</v>
      </c>
      <c r="B68" s="84" t="s">
        <v>30</v>
      </c>
      <c r="C68" s="82">
        <v>0.05</v>
      </c>
      <c r="D68" s="222"/>
      <c r="E68" s="222"/>
      <c r="F68" s="222"/>
      <c r="G68" s="12"/>
      <c r="H68" s="12"/>
      <c r="I68" s="106"/>
    </row>
    <row r="69" spans="1:9" s="2" customFormat="1" ht="15.75" thickBot="1" x14ac:dyDescent="0.3">
      <c r="A69" s="133"/>
      <c r="B69" s="29"/>
      <c r="C69" s="33">
        <f>SUM(C63:C68)</f>
        <v>1</v>
      </c>
      <c r="D69" s="223"/>
      <c r="E69" s="224"/>
      <c r="F69" s="225"/>
      <c r="G69" s="12"/>
      <c r="H69" s="12"/>
      <c r="I69" s="106"/>
    </row>
    <row r="70" spans="1:9" s="2" customFormat="1" ht="14.25" x14ac:dyDescent="0.2">
      <c r="A70" s="105"/>
      <c r="B70" s="12"/>
      <c r="C70" s="12"/>
      <c r="D70" s="12"/>
      <c r="E70" s="12"/>
      <c r="F70" s="12"/>
      <c r="G70" s="12"/>
      <c r="H70" s="12"/>
      <c r="I70" s="106"/>
    </row>
    <row r="71" spans="1:9" s="2" customFormat="1" ht="15" thickBot="1" x14ac:dyDescent="0.25">
      <c r="A71" s="134"/>
      <c r="B71" s="135"/>
      <c r="C71" s="135"/>
      <c r="D71" s="135"/>
      <c r="E71" s="135"/>
      <c r="F71" s="135"/>
      <c r="G71" s="135"/>
      <c r="H71" s="135"/>
      <c r="I71" s="136"/>
    </row>
    <row r="72" spans="1:9" s="2" customFormat="1" ht="15" thickTop="1" x14ac:dyDescent="0.2"/>
    <row r="73" spans="1:9" s="2" customFormat="1" ht="14.25" x14ac:dyDescent="0.2"/>
  </sheetData>
  <mergeCells count="22">
    <mergeCell ref="D66:F66"/>
    <mergeCell ref="D67:F67"/>
    <mergeCell ref="D68:F68"/>
    <mergeCell ref="D69:F69"/>
    <mergeCell ref="D56:I56"/>
    <mergeCell ref="A60:I60"/>
    <mergeCell ref="D62:F62"/>
    <mergeCell ref="D63:F63"/>
    <mergeCell ref="D64:F64"/>
    <mergeCell ref="D65:F65"/>
    <mergeCell ref="D55:I55"/>
    <mergeCell ref="C1:H3"/>
    <mergeCell ref="C4:H4"/>
    <mergeCell ref="C7:H7"/>
    <mergeCell ref="C8:H8"/>
    <mergeCell ref="C9:H9"/>
    <mergeCell ref="D11:E11"/>
    <mergeCell ref="A12:C12"/>
    <mergeCell ref="D12:F12"/>
    <mergeCell ref="G12:I12"/>
    <mergeCell ref="A52:C52"/>
    <mergeCell ref="D54:E5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
  <sheetViews>
    <sheetView zoomScaleNormal="100" workbookViewId="0">
      <selection activeCell="A4" sqref="A4"/>
    </sheetView>
  </sheetViews>
  <sheetFormatPr defaultRowHeight="12.75" x14ac:dyDescent="0.2"/>
  <cols>
    <col min="1" max="1" width="73.5703125" customWidth="1"/>
  </cols>
  <sheetData>
    <row r="1" spans="1:2" ht="117.75" customHeight="1" x14ac:dyDescent="0.2">
      <c r="A1" s="100" t="s">
        <v>116</v>
      </c>
    </row>
    <row r="2" spans="1:2" ht="71.25" customHeight="1" x14ac:dyDescent="0.2">
      <c r="A2" s="100" t="s">
        <v>118</v>
      </c>
    </row>
    <row r="3" spans="1:2" x14ac:dyDescent="0.2">
      <c r="B3" s="99"/>
    </row>
  </sheetData>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BE96F-2C91-4ADE-9926-CD81528B7804}">
  <dimension ref="A1:U68"/>
  <sheetViews>
    <sheetView topLeftCell="A63" workbookViewId="0">
      <selection activeCell="F73" sqref="F73"/>
    </sheetView>
  </sheetViews>
  <sheetFormatPr defaultColWidth="9.140625" defaultRowHeight="16.5" x14ac:dyDescent="0.3"/>
  <cols>
    <col min="1" max="1" width="9.140625" style="277"/>
    <col min="2" max="2" width="28.5703125" style="372" customWidth="1"/>
    <col min="3" max="3" width="40.140625" style="373" customWidth="1"/>
    <col min="4" max="4" width="17.140625" style="373" customWidth="1"/>
    <col min="5" max="5" width="17.7109375" style="373" customWidth="1"/>
    <col min="6" max="6" width="18.140625" style="373" customWidth="1"/>
    <col min="7" max="7" width="17.7109375" style="277" customWidth="1"/>
    <col min="8" max="8" width="1.140625" style="277" customWidth="1"/>
    <col min="9" max="9" width="17.7109375" style="277" customWidth="1"/>
    <col min="10" max="10" width="21.28515625" style="277" customWidth="1"/>
    <col min="11" max="11" width="17.7109375" style="277" customWidth="1"/>
    <col min="12" max="12" width="1.140625" style="277" customWidth="1"/>
    <col min="13" max="13" width="17.7109375" style="277" customWidth="1"/>
    <col min="14" max="14" width="21.28515625" style="277" customWidth="1"/>
    <col min="15" max="15" width="17.7109375" style="277" customWidth="1"/>
    <col min="16" max="16" width="14.42578125" style="277" customWidth="1"/>
    <col min="17" max="17" width="17.28515625" style="277" customWidth="1"/>
    <col min="18" max="18" width="17.85546875" style="277" customWidth="1"/>
    <col min="19" max="19" width="18.5703125" style="277" customWidth="1"/>
    <col min="20" max="20" width="9.140625" style="277"/>
    <col min="21" max="21" width="24" style="277" customWidth="1"/>
    <col min="22" max="16384" width="9.140625" style="277"/>
  </cols>
  <sheetData>
    <row r="1" spans="1:21" ht="86.25" customHeight="1" x14ac:dyDescent="0.3">
      <c r="A1" s="274" t="s">
        <v>201</v>
      </c>
      <c r="B1" s="275"/>
      <c r="C1" s="275"/>
      <c r="D1" s="275"/>
      <c r="E1" s="275"/>
      <c r="F1" s="275"/>
      <c r="G1" s="275"/>
      <c r="H1" s="275"/>
      <c r="I1" s="275"/>
      <c r="J1" s="275"/>
      <c r="K1" s="275"/>
      <c r="L1" s="275"/>
      <c r="M1" s="275"/>
      <c r="N1" s="275"/>
      <c r="O1" s="276"/>
    </row>
    <row r="2" spans="1:21" ht="51.6" customHeight="1" x14ac:dyDescent="0.3">
      <c r="A2" s="278" t="s">
        <v>204</v>
      </c>
      <c r="B2" s="279"/>
      <c r="C2" s="279"/>
      <c r="D2" s="279"/>
      <c r="E2" s="280"/>
      <c r="F2" s="280"/>
      <c r="G2" s="280"/>
      <c r="H2" s="281"/>
      <c r="I2" s="280"/>
      <c r="J2" s="280"/>
      <c r="K2" s="280"/>
      <c r="L2" s="280"/>
      <c r="M2" s="280"/>
      <c r="N2" s="280"/>
      <c r="O2" s="282"/>
    </row>
    <row r="3" spans="1:21" s="291" customFormat="1" ht="65.45" customHeight="1" x14ac:dyDescent="0.2">
      <c r="A3" s="283" t="s">
        <v>160</v>
      </c>
      <c r="B3" s="284" t="s">
        <v>161</v>
      </c>
      <c r="C3" s="285"/>
      <c r="D3" s="286" t="s">
        <v>162</v>
      </c>
      <c r="E3" s="287" t="s">
        <v>163</v>
      </c>
      <c r="F3" s="288"/>
      <c r="G3" s="289"/>
      <c r="H3" s="290"/>
      <c r="I3" s="287" t="s">
        <v>164</v>
      </c>
      <c r="J3" s="288"/>
      <c r="K3" s="289"/>
      <c r="L3" s="280"/>
      <c r="M3" s="287" t="s">
        <v>165</v>
      </c>
      <c r="N3" s="288"/>
      <c r="O3" s="289"/>
      <c r="P3" s="287" t="s">
        <v>203</v>
      </c>
      <c r="Q3" s="288"/>
      <c r="R3" s="289"/>
      <c r="S3" s="287" t="s">
        <v>203</v>
      </c>
      <c r="T3" s="288"/>
      <c r="U3" s="289"/>
    </row>
    <row r="4" spans="1:21" s="291" customFormat="1" x14ac:dyDescent="0.2">
      <c r="A4" s="292">
        <v>1</v>
      </c>
      <c r="B4" s="293" t="s">
        <v>166</v>
      </c>
      <c r="C4" s="292" t="s">
        <v>167</v>
      </c>
      <c r="D4" s="294">
        <v>1</v>
      </c>
      <c r="E4" s="295"/>
      <c r="F4" s="296">
        <v>0</v>
      </c>
      <c r="G4" s="297"/>
      <c r="H4" s="298"/>
      <c r="I4" s="295"/>
      <c r="J4" s="296">
        <v>0</v>
      </c>
      <c r="K4" s="297"/>
      <c r="L4" s="298"/>
      <c r="M4" s="295"/>
      <c r="N4" s="299">
        <v>0</v>
      </c>
      <c r="O4" s="300"/>
      <c r="P4" s="295"/>
      <c r="Q4" s="299">
        <v>0</v>
      </c>
      <c r="R4" s="300"/>
      <c r="S4" s="295"/>
      <c r="T4" s="299">
        <v>0</v>
      </c>
      <c r="U4" s="300"/>
    </row>
    <row r="5" spans="1:21" s="291" customFormat="1" x14ac:dyDescent="0.2">
      <c r="A5" s="301"/>
      <c r="B5" s="292"/>
      <c r="C5" s="292" t="s">
        <v>168</v>
      </c>
      <c r="D5" s="294">
        <v>1</v>
      </c>
      <c r="E5" s="302"/>
      <c r="F5" s="296">
        <v>0</v>
      </c>
      <c r="G5" s="297"/>
      <c r="H5" s="298"/>
      <c r="I5" s="302"/>
      <c r="J5" s="299">
        <v>0</v>
      </c>
      <c r="K5" s="297"/>
      <c r="L5" s="298"/>
      <c r="M5" s="302"/>
      <c r="N5" s="299">
        <v>0</v>
      </c>
      <c r="O5" s="303"/>
      <c r="P5" s="302"/>
      <c r="Q5" s="299">
        <v>0</v>
      </c>
      <c r="R5" s="303"/>
      <c r="S5" s="302"/>
      <c r="T5" s="299">
        <v>0</v>
      </c>
      <c r="U5" s="303"/>
    </row>
    <row r="6" spans="1:21" s="291" customFormat="1" x14ac:dyDescent="0.2">
      <c r="A6" s="301"/>
      <c r="B6" s="292"/>
      <c r="C6" s="292" t="s">
        <v>169</v>
      </c>
      <c r="D6" s="294">
        <v>1</v>
      </c>
      <c r="E6" s="302"/>
      <c r="F6" s="296">
        <v>0</v>
      </c>
      <c r="G6" s="297"/>
      <c r="H6" s="298"/>
      <c r="I6" s="302"/>
      <c r="J6" s="299">
        <v>0</v>
      </c>
      <c r="K6" s="297"/>
      <c r="L6" s="298"/>
      <c r="M6" s="302"/>
      <c r="N6" s="299">
        <v>0</v>
      </c>
      <c r="O6" s="303"/>
      <c r="P6" s="302"/>
      <c r="Q6" s="299">
        <v>0</v>
      </c>
      <c r="R6" s="303"/>
      <c r="S6" s="302"/>
      <c r="T6" s="299">
        <v>0</v>
      </c>
      <c r="U6" s="303"/>
    </row>
    <row r="7" spans="1:21" s="291" customFormat="1" x14ac:dyDescent="0.2">
      <c r="A7" s="301"/>
      <c r="B7" s="292"/>
      <c r="C7" s="292" t="s">
        <v>170</v>
      </c>
      <c r="D7" s="294">
        <v>1</v>
      </c>
      <c r="E7" s="302"/>
      <c r="F7" s="296">
        <v>0</v>
      </c>
      <c r="G7" s="297"/>
      <c r="H7" s="298"/>
      <c r="I7" s="302"/>
      <c r="J7" s="299">
        <v>0</v>
      </c>
      <c r="K7" s="297"/>
      <c r="L7" s="298"/>
      <c r="M7" s="302"/>
      <c r="N7" s="299">
        <v>0</v>
      </c>
      <c r="O7" s="303"/>
      <c r="P7" s="302"/>
      <c r="Q7" s="299">
        <v>0</v>
      </c>
      <c r="R7" s="303"/>
      <c r="S7" s="302"/>
      <c r="T7" s="299">
        <v>0</v>
      </c>
      <c r="U7" s="303"/>
    </row>
    <row r="8" spans="1:21" s="291" customFormat="1" x14ac:dyDescent="0.2">
      <c r="A8" s="301"/>
      <c r="B8" s="292"/>
      <c r="C8" s="292" t="s">
        <v>171</v>
      </c>
      <c r="D8" s="294">
        <v>1</v>
      </c>
      <c r="E8" s="302"/>
      <c r="F8" s="296">
        <v>0</v>
      </c>
      <c r="G8" s="297"/>
      <c r="H8" s="298"/>
      <c r="I8" s="302"/>
      <c r="J8" s="299">
        <v>0</v>
      </c>
      <c r="K8" s="297"/>
      <c r="L8" s="298"/>
      <c r="M8" s="302"/>
      <c r="N8" s="299">
        <v>0</v>
      </c>
      <c r="O8" s="303"/>
      <c r="P8" s="302"/>
      <c r="Q8" s="299">
        <v>0</v>
      </c>
      <c r="R8" s="303"/>
      <c r="S8" s="302"/>
      <c r="T8" s="299">
        <v>0</v>
      </c>
      <c r="U8" s="303"/>
    </row>
    <row r="9" spans="1:21" s="291" customFormat="1" x14ac:dyDescent="0.2">
      <c r="A9" s="301"/>
      <c r="B9" s="292"/>
      <c r="C9" s="292" t="s">
        <v>172</v>
      </c>
      <c r="D9" s="294">
        <v>1</v>
      </c>
      <c r="E9" s="302"/>
      <c r="F9" s="296">
        <v>0</v>
      </c>
      <c r="G9" s="297"/>
      <c r="H9" s="298"/>
      <c r="I9" s="302"/>
      <c r="J9" s="299">
        <v>0</v>
      </c>
      <c r="K9" s="297"/>
      <c r="L9" s="298"/>
      <c r="M9" s="302"/>
      <c r="N9" s="299">
        <v>0</v>
      </c>
      <c r="O9" s="303"/>
      <c r="P9" s="302"/>
      <c r="Q9" s="299">
        <v>0</v>
      </c>
      <c r="R9" s="303"/>
      <c r="S9" s="302"/>
      <c r="T9" s="299">
        <v>0</v>
      </c>
      <c r="U9" s="303"/>
    </row>
    <row r="10" spans="1:21" s="291" customFormat="1" x14ac:dyDescent="0.2">
      <c r="A10" s="301"/>
      <c r="B10" s="292"/>
      <c r="C10" s="292" t="s">
        <v>173</v>
      </c>
      <c r="D10" s="294">
        <v>1</v>
      </c>
      <c r="E10" s="302"/>
      <c r="F10" s="296">
        <v>0</v>
      </c>
      <c r="G10" s="297"/>
      <c r="H10" s="298"/>
      <c r="I10" s="302"/>
      <c r="J10" s="299">
        <v>0</v>
      </c>
      <c r="K10" s="297"/>
      <c r="L10" s="298"/>
      <c r="M10" s="302"/>
      <c r="N10" s="299">
        <v>0</v>
      </c>
      <c r="O10" s="303"/>
      <c r="P10" s="302"/>
      <c r="Q10" s="299">
        <v>0</v>
      </c>
      <c r="R10" s="303"/>
      <c r="S10" s="302"/>
      <c r="T10" s="299">
        <v>0</v>
      </c>
      <c r="U10" s="303"/>
    </row>
    <row r="11" spans="1:21" s="291" customFormat="1" ht="24.75" customHeight="1" x14ac:dyDescent="0.2">
      <c r="A11" s="301"/>
      <c r="B11" s="292"/>
      <c r="C11" s="293" t="s">
        <v>154</v>
      </c>
      <c r="D11" s="304"/>
      <c r="E11" s="302"/>
      <c r="F11" s="305">
        <f>SUM(F4:F10)</f>
        <v>0</v>
      </c>
      <c r="G11" s="297"/>
      <c r="H11" s="298"/>
      <c r="I11" s="302"/>
      <c r="J11" s="305">
        <f>SUM(J4:J10)</f>
        <v>0</v>
      </c>
      <c r="K11" s="297"/>
      <c r="L11" s="298"/>
      <c r="M11" s="302"/>
      <c r="N11" s="305">
        <f>SUM(N4:N10)</f>
        <v>0</v>
      </c>
      <c r="O11" s="303"/>
      <c r="P11" s="302"/>
      <c r="Q11" s="305">
        <f>SUM(Q4:Q10)</f>
        <v>0</v>
      </c>
      <c r="R11" s="303"/>
      <c r="S11" s="302"/>
      <c r="T11" s="305">
        <f>SUM(T4:T10)</f>
        <v>0</v>
      </c>
      <c r="U11" s="303"/>
    </row>
    <row r="12" spans="1:21" s="291" customFormat="1" x14ac:dyDescent="0.2">
      <c r="A12" s="306"/>
      <c r="B12" s="307"/>
      <c r="C12" s="308"/>
      <c r="D12" s="309"/>
      <c r="E12" s="310"/>
      <c r="F12" s="311"/>
      <c r="G12" s="312"/>
      <c r="H12" s="298"/>
      <c r="I12" s="302"/>
      <c r="J12" s="313"/>
      <c r="K12" s="312"/>
      <c r="L12" s="298"/>
      <c r="M12" s="302"/>
      <c r="N12" s="313"/>
      <c r="O12" s="314"/>
      <c r="P12" s="302"/>
      <c r="Q12" s="313"/>
      <c r="R12" s="314"/>
      <c r="S12" s="302"/>
      <c r="T12" s="313"/>
      <c r="U12" s="314"/>
    </row>
    <row r="13" spans="1:21" s="291" customFormat="1" ht="28.5" x14ac:dyDescent="0.2">
      <c r="A13" s="292">
        <v>2</v>
      </c>
      <c r="B13" s="293" t="s">
        <v>174</v>
      </c>
      <c r="C13" s="292" t="s">
        <v>167</v>
      </c>
      <c r="D13" s="294">
        <v>1</v>
      </c>
      <c r="E13" s="302"/>
      <c r="F13" s="296">
        <v>0</v>
      </c>
      <c r="G13" s="297"/>
      <c r="H13" s="298"/>
      <c r="I13" s="302"/>
      <c r="J13" s="296">
        <v>0</v>
      </c>
      <c r="K13" s="297"/>
      <c r="L13" s="298"/>
      <c r="M13" s="302"/>
      <c r="N13" s="296">
        <v>0</v>
      </c>
      <c r="O13" s="303"/>
      <c r="P13" s="302"/>
      <c r="Q13" s="296">
        <v>0</v>
      </c>
      <c r="R13" s="303"/>
      <c r="S13" s="302"/>
      <c r="T13" s="296">
        <v>0</v>
      </c>
      <c r="U13" s="303"/>
    </row>
    <row r="14" spans="1:21" s="291" customFormat="1" x14ac:dyDescent="0.2">
      <c r="A14" s="292"/>
      <c r="B14" s="304"/>
      <c r="C14" s="292" t="s">
        <v>168</v>
      </c>
      <c r="D14" s="315">
        <v>1</v>
      </c>
      <c r="E14" s="302"/>
      <c r="F14" s="299">
        <v>0</v>
      </c>
      <c r="G14" s="297"/>
      <c r="H14" s="298"/>
      <c r="I14" s="302"/>
      <c r="J14" s="299">
        <v>0</v>
      </c>
      <c r="K14" s="297"/>
      <c r="L14" s="298"/>
      <c r="M14" s="302"/>
      <c r="N14" s="299">
        <v>0</v>
      </c>
      <c r="O14" s="303"/>
      <c r="P14" s="302"/>
      <c r="Q14" s="299">
        <v>0</v>
      </c>
      <c r="R14" s="303"/>
      <c r="S14" s="302"/>
      <c r="T14" s="299">
        <v>0</v>
      </c>
      <c r="U14" s="303"/>
    </row>
    <row r="15" spans="1:21" s="291" customFormat="1" x14ac:dyDescent="0.2">
      <c r="A15" s="292"/>
      <c r="B15" s="316"/>
      <c r="C15" s="292" t="s">
        <v>169</v>
      </c>
      <c r="D15" s="315">
        <v>1</v>
      </c>
      <c r="E15" s="302"/>
      <c r="F15" s="299">
        <v>0</v>
      </c>
      <c r="G15" s="297"/>
      <c r="H15" s="298"/>
      <c r="I15" s="302"/>
      <c r="J15" s="299">
        <v>0</v>
      </c>
      <c r="K15" s="297"/>
      <c r="L15" s="298"/>
      <c r="M15" s="302"/>
      <c r="N15" s="299">
        <v>0</v>
      </c>
      <c r="O15" s="303"/>
      <c r="P15" s="302"/>
      <c r="Q15" s="299">
        <v>0</v>
      </c>
      <c r="R15" s="303"/>
      <c r="S15" s="302"/>
      <c r="T15" s="299">
        <v>0</v>
      </c>
      <c r="U15" s="303"/>
    </row>
    <row r="16" spans="1:21" s="291" customFormat="1" x14ac:dyDescent="0.2">
      <c r="A16" s="292"/>
      <c r="B16" s="316"/>
      <c r="C16" s="292" t="s">
        <v>171</v>
      </c>
      <c r="D16" s="315">
        <v>1</v>
      </c>
      <c r="E16" s="302"/>
      <c r="F16" s="299">
        <v>0</v>
      </c>
      <c r="G16" s="297"/>
      <c r="H16" s="298"/>
      <c r="I16" s="302"/>
      <c r="J16" s="299">
        <v>0</v>
      </c>
      <c r="K16" s="297"/>
      <c r="L16" s="298"/>
      <c r="M16" s="302"/>
      <c r="N16" s="299">
        <v>0</v>
      </c>
      <c r="O16" s="303"/>
      <c r="P16" s="302"/>
      <c r="Q16" s="299">
        <v>0</v>
      </c>
      <c r="R16" s="303"/>
      <c r="S16" s="302"/>
      <c r="T16" s="299">
        <v>0</v>
      </c>
      <c r="U16" s="303"/>
    </row>
    <row r="17" spans="1:21" s="291" customFormat="1" x14ac:dyDescent="0.2">
      <c r="A17" s="292"/>
      <c r="B17" s="316"/>
      <c r="C17" s="292" t="s">
        <v>173</v>
      </c>
      <c r="D17" s="315">
        <v>1</v>
      </c>
      <c r="E17" s="302"/>
      <c r="F17" s="299">
        <v>0</v>
      </c>
      <c r="G17" s="297"/>
      <c r="H17" s="298"/>
      <c r="I17" s="302"/>
      <c r="J17" s="299">
        <v>0</v>
      </c>
      <c r="K17" s="297"/>
      <c r="L17" s="298"/>
      <c r="M17" s="302"/>
      <c r="N17" s="299">
        <v>0</v>
      </c>
      <c r="O17" s="303"/>
      <c r="P17" s="302"/>
      <c r="Q17" s="299">
        <v>0</v>
      </c>
      <c r="R17" s="303"/>
      <c r="S17" s="302"/>
      <c r="T17" s="299">
        <v>0</v>
      </c>
      <c r="U17" s="303"/>
    </row>
    <row r="18" spans="1:21" s="291" customFormat="1" ht="24.75" customHeight="1" x14ac:dyDescent="0.2">
      <c r="A18" s="292"/>
      <c r="B18" s="316"/>
      <c r="C18" s="293" t="s">
        <v>154</v>
      </c>
      <c r="D18" s="304"/>
      <c r="E18" s="302"/>
      <c r="F18" s="305">
        <f>SUM(F13:F17)</f>
        <v>0</v>
      </c>
      <c r="G18" s="297"/>
      <c r="H18" s="298"/>
      <c r="I18" s="302"/>
      <c r="J18" s="305">
        <f>SUM(J13:J17)</f>
        <v>0</v>
      </c>
      <c r="K18" s="297"/>
      <c r="L18" s="298"/>
      <c r="M18" s="302"/>
      <c r="N18" s="305">
        <f>SUM(N13:N17)</f>
        <v>0</v>
      </c>
      <c r="O18" s="303"/>
      <c r="P18" s="302"/>
      <c r="Q18" s="305">
        <f>SUM(Q13:Q17)</f>
        <v>0</v>
      </c>
      <c r="R18" s="303"/>
      <c r="S18" s="302"/>
      <c r="T18" s="305">
        <f>SUM(T13:T17)</f>
        <v>0</v>
      </c>
      <c r="U18" s="303"/>
    </row>
    <row r="19" spans="1:21" s="291" customFormat="1" x14ac:dyDescent="0.2">
      <c r="A19" s="307"/>
      <c r="B19" s="309"/>
      <c r="C19" s="308"/>
      <c r="D19" s="309"/>
      <c r="E19" s="310"/>
      <c r="F19" s="313"/>
      <c r="G19" s="312"/>
      <c r="H19" s="298"/>
      <c r="I19" s="302"/>
      <c r="J19" s="313"/>
      <c r="K19" s="312"/>
      <c r="L19" s="298"/>
      <c r="M19" s="302"/>
      <c r="N19" s="313"/>
      <c r="O19" s="314"/>
      <c r="P19" s="302"/>
      <c r="Q19" s="313"/>
      <c r="R19" s="314"/>
      <c r="S19" s="302"/>
      <c r="T19" s="313"/>
      <c r="U19" s="314"/>
    </row>
    <row r="20" spans="1:21" s="291" customFormat="1" x14ac:dyDescent="0.2">
      <c r="A20" s="292">
        <v>3</v>
      </c>
      <c r="B20" s="293" t="s">
        <v>175</v>
      </c>
      <c r="C20" s="292" t="s">
        <v>167</v>
      </c>
      <c r="D20" s="315">
        <v>1</v>
      </c>
      <c r="E20" s="302"/>
      <c r="F20" s="299">
        <v>0</v>
      </c>
      <c r="G20" s="297"/>
      <c r="H20" s="298"/>
      <c r="I20" s="302"/>
      <c r="J20" s="317">
        <v>0</v>
      </c>
      <c r="K20" s="297"/>
      <c r="L20" s="298"/>
      <c r="M20" s="302"/>
      <c r="N20" s="299">
        <v>0</v>
      </c>
      <c r="O20" s="303"/>
      <c r="P20" s="302"/>
      <c r="Q20" s="299">
        <v>0</v>
      </c>
      <c r="R20" s="303"/>
      <c r="S20" s="302"/>
      <c r="T20" s="299">
        <v>0</v>
      </c>
      <c r="U20" s="303"/>
    </row>
    <row r="21" spans="1:21" s="291" customFormat="1" x14ac:dyDescent="0.2">
      <c r="A21" s="292"/>
      <c r="B21" s="292"/>
      <c r="C21" s="292" t="s">
        <v>168</v>
      </c>
      <c r="D21" s="315">
        <v>1</v>
      </c>
      <c r="E21" s="302"/>
      <c r="F21" s="299">
        <v>0</v>
      </c>
      <c r="G21" s="297"/>
      <c r="H21" s="298"/>
      <c r="I21" s="302"/>
      <c r="J21" s="318">
        <v>0</v>
      </c>
      <c r="K21" s="297"/>
      <c r="L21" s="298"/>
      <c r="M21" s="302"/>
      <c r="N21" s="299">
        <v>0</v>
      </c>
      <c r="O21" s="303"/>
      <c r="P21" s="302"/>
      <c r="Q21" s="299">
        <v>0</v>
      </c>
      <c r="R21" s="303"/>
      <c r="S21" s="302"/>
      <c r="T21" s="299">
        <v>0</v>
      </c>
      <c r="U21" s="303"/>
    </row>
    <row r="22" spans="1:21" s="291" customFormat="1" x14ac:dyDescent="0.2">
      <c r="A22" s="292"/>
      <c r="B22" s="292"/>
      <c r="C22" s="292" t="s">
        <v>169</v>
      </c>
      <c r="D22" s="315">
        <v>1</v>
      </c>
      <c r="E22" s="302"/>
      <c r="F22" s="299">
        <v>0</v>
      </c>
      <c r="G22" s="297"/>
      <c r="H22" s="298"/>
      <c r="I22" s="302"/>
      <c r="J22" s="318">
        <v>0</v>
      </c>
      <c r="K22" s="297"/>
      <c r="L22" s="298"/>
      <c r="M22" s="302"/>
      <c r="N22" s="299">
        <v>0</v>
      </c>
      <c r="O22" s="303"/>
      <c r="P22" s="302"/>
      <c r="Q22" s="299">
        <v>0</v>
      </c>
      <c r="R22" s="303"/>
      <c r="S22" s="302"/>
      <c r="T22" s="299">
        <v>0</v>
      </c>
      <c r="U22" s="303"/>
    </row>
    <row r="23" spans="1:21" s="291" customFormat="1" x14ac:dyDescent="0.2">
      <c r="A23" s="292"/>
      <c r="B23" s="292"/>
      <c r="C23" s="292" t="s">
        <v>148</v>
      </c>
      <c r="D23" s="315">
        <v>1</v>
      </c>
      <c r="E23" s="302"/>
      <c r="F23" s="299">
        <v>0</v>
      </c>
      <c r="G23" s="297"/>
      <c r="H23" s="298"/>
      <c r="I23" s="302"/>
      <c r="J23" s="318">
        <v>0</v>
      </c>
      <c r="K23" s="297"/>
      <c r="L23" s="298"/>
      <c r="M23" s="302"/>
      <c r="N23" s="299">
        <v>0</v>
      </c>
      <c r="O23" s="303"/>
      <c r="P23" s="302"/>
      <c r="Q23" s="299">
        <v>0</v>
      </c>
      <c r="R23" s="303"/>
      <c r="S23" s="302"/>
      <c r="T23" s="299">
        <v>0</v>
      </c>
      <c r="U23" s="303"/>
    </row>
    <row r="24" spans="1:21" s="291" customFormat="1" x14ac:dyDescent="0.2">
      <c r="A24" s="319"/>
      <c r="B24" s="319"/>
      <c r="C24" s="319" t="s">
        <v>173</v>
      </c>
      <c r="D24" s="320">
        <v>1</v>
      </c>
      <c r="E24" s="302"/>
      <c r="F24" s="321">
        <v>0</v>
      </c>
      <c r="G24" s="297"/>
      <c r="H24" s="298"/>
      <c r="I24" s="302"/>
      <c r="J24" s="322">
        <v>0</v>
      </c>
      <c r="K24" s="297"/>
      <c r="L24" s="298"/>
      <c r="M24" s="302"/>
      <c r="N24" s="299">
        <v>0</v>
      </c>
      <c r="O24" s="303"/>
      <c r="P24" s="302"/>
      <c r="Q24" s="299">
        <v>0</v>
      </c>
      <c r="R24" s="303"/>
      <c r="S24" s="302"/>
      <c r="T24" s="299">
        <v>0</v>
      </c>
      <c r="U24" s="303"/>
    </row>
    <row r="25" spans="1:21" s="291" customFormat="1" ht="24.75" customHeight="1" x14ac:dyDescent="0.2">
      <c r="A25" s="292"/>
      <c r="B25" s="292"/>
      <c r="C25" s="293" t="s">
        <v>154</v>
      </c>
      <c r="D25" s="304"/>
      <c r="E25" s="302"/>
      <c r="F25" s="305">
        <f>SUM(F20:F24)</f>
        <v>0</v>
      </c>
      <c r="G25" s="297"/>
      <c r="H25" s="298"/>
      <c r="I25" s="302"/>
      <c r="J25" s="305">
        <f>SUM(J20:J24)</f>
        <v>0</v>
      </c>
      <c r="K25" s="297"/>
      <c r="L25" s="298"/>
      <c r="M25" s="302"/>
      <c r="N25" s="305">
        <f>SUM(N20:N24)</f>
        <v>0</v>
      </c>
      <c r="O25" s="303"/>
      <c r="P25" s="302"/>
      <c r="Q25" s="305">
        <f>SUM(Q20:Q24)</f>
        <v>0</v>
      </c>
      <c r="R25" s="303"/>
      <c r="S25" s="302"/>
      <c r="T25" s="305">
        <f>SUM(T20:T24)</f>
        <v>0</v>
      </c>
      <c r="U25" s="303"/>
    </row>
    <row r="26" spans="1:21" s="291" customFormat="1" x14ac:dyDescent="0.2">
      <c r="A26" s="307"/>
      <c r="B26" s="307"/>
      <c r="C26" s="308"/>
      <c r="D26" s="309"/>
      <c r="E26" s="310"/>
      <c r="F26" s="313"/>
      <c r="G26" s="312"/>
      <c r="H26" s="298"/>
      <c r="I26" s="302"/>
      <c r="J26" s="313"/>
      <c r="K26" s="312"/>
      <c r="L26" s="298"/>
      <c r="M26" s="302"/>
      <c r="N26" s="313"/>
      <c r="O26" s="314"/>
      <c r="P26" s="302"/>
      <c r="Q26" s="313"/>
      <c r="R26" s="314"/>
      <c r="S26" s="302"/>
      <c r="T26" s="313"/>
      <c r="U26" s="314"/>
    </row>
    <row r="27" spans="1:21" s="291" customFormat="1" x14ac:dyDescent="0.2">
      <c r="A27" s="292">
        <v>4</v>
      </c>
      <c r="B27" s="293" t="s">
        <v>176</v>
      </c>
      <c r="C27" s="292" t="s">
        <v>167</v>
      </c>
      <c r="D27" s="315">
        <v>1</v>
      </c>
      <c r="E27" s="302"/>
      <c r="F27" s="299">
        <v>0</v>
      </c>
      <c r="G27" s="297"/>
      <c r="H27" s="298"/>
      <c r="I27" s="302"/>
      <c r="J27" s="299">
        <v>0</v>
      </c>
      <c r="K27" s="297"/>
      <c r="L27" s="298"/>
      <c r="M27" s="302"/>
      <c r="N27" s="299">
        <v>0</v>
      </c>
      <c r="O27" s="303"/>
      <c r="P27" s="302"/>
      <c r="Q27" s="299">
        <v>0</v>
      </c>
      <c r="R27" s="303"/>
      <c r="S27" s="302"/>
      <c r="T27" s="299">
        <v>0</v>
      </c>
      <c r="U27" s="303"/>
    </row>
    <row r="28" spans="1:21" s="291" customFormat="1" x14ac:dyDescent="0.2">
      <c r="A28" s="323"/>
      <c r="B28" s="324"/>
      <c r="C28" s="324" t="s">
        <v>168</v>
      </c>
      <c r="D28" s="325">
        <v>1</v>
      </c>
      <c r="E28" s="302"/>
      <c r="F28" s="326">
        <v>0</v>
      </c>
      <c r="G28" s="297"/>
      <c r="H28" s="298"/>
      <c r="I28" s="302"/>
      <c r="J28" s="299">
        <v>0</v>
      </c>
      <c r="K28" s="297"/>
      <c r="L28" s="298"/>
      <c r="M28" s="302"/>
      <c r="N28" s="299">
        <v>0</v>
      </c>
      <c r="O28" s="303"/>
      <c r="P28" s="302"/>
      <c r="Q28" s="299">
        <v>0</v>
      </c>
      <c r="R28" s="303"/>
      <c r="S28" s="302"/>
      <c r="T28" s="299">
        <v>0</v>
      </c>
      <c r="U28" s="303"/>
    </row>
    <row r="29" spans="1:21" s="291" customFormat="1" x14ac:dyDescent="0.2">
      <c r="A29" s="301"/>
      <c r="B29" s="292"/>
      <c r="C29" s="292" t="s">
        <v>169</v>
      </c>
      <c r="D29" s="315">
        <v>1</v>
      </c>
      <c r="E29" s="302"/>
      <c r="F29" s="299">
        <v>0</v>
      </c>
      <c r="G29" s="297"/>
      <c r="H29" s="298"/>
      <c r="I29" s="302"/>
      <c r="J29" s="299">
        <v>0</v>
      </c>
      <c r="K29" s="297"/>
      <c r="L29" s="298"/>
      <c r="M29" s="302"/>
      <c r="N29" s="299">
        <v>0</v>
      </c>
      <c r="O29" s="303"/>
      <c r="P29" s="302"/>
      <c r="Q29" s="299">
        <v>0</v>
      </c>
      <c r="R29" s="303"/>
      <c r="S29" s="302"/>
      <c r="T29" s="299">
        <v>0</v>
      </c>
      <c r="U29" s="303"/>
    </row>
    <row r="30" spans="1:21" s="291" customFormat="1" x14ac:dyDescent="0.2">
      <c r="A30" s="301"/>
      <c r="B30" s="292"/>
      <c r="C30" s="292" t="s">
        <v>148</v>
      </c>
      <c r="D30" s="315">
        <v>1</v>
      </c>
      <c r="E30" s="302"/>
      <c r="F30" s="299">
        <v>0</v>
      </c>
      <c r="G30" s="297"/>
      <c r="H30" s="298"/>
      <c r="I30" s="302"/>
      <c r="J30" s="299">
        <v>0</v>
      </c>
      <c r="K30" s="297"/>
      <c r="L30" s="298"/>
      <c r="M30" s="302"/>
      <c r="N30" s="299">
        <v>0</v>
      </c>
      <c r="O30" s="303"/>
      <c r="P30" s="302"/>
      <c r="Q30" s="299">
        <v>0</v>
      </c>
      <c r="R30" s="303"/>
      <c r="S30" s="302"/>
      <c r="T30" s="299">
        <v>0</v>
      </c>
      <c r="U30" s="303"/>
    </row>
    <row r="31" spans="1:21" s="291" customFormat="1" x14ac:dyDescent="0.2">
      <c r="A31" s="301"/>
      <c r="B31" s="292"/>
      <c r="C31" s="292" t="s">
        <v>173</v>
      </c>
      <c r="D31" s="315">
        <v>1</v>
      </c>
      <c r="E31" s="302"/>
      <c r="F31" s="299">
        <v>0</v>
      </c>
      <c r="G31" s="297"/>
      <c r="H31" s="298"/>
      <c r="I31" s="302"/>
      <c r="J31" s="299">
        <v>0</v>
      </c>
      <c r="K31" s="297"/>
      <c r="L31" s="298"/>
      <c r="M31" s="302"/>
      <c r="N31" s="299">
        <v>0</v>
      </c>
      <c r="O31" s="303"/>
      <c r="P31" s="302"/>
      <c r="Q31" s="299">
        <v>0</v>
      </c>
      <c r="R31" s="303"/>
      <c r="S31" s="302"/>
      <c r="T31" s="299">
        <v>0</v>
      </c>
      <c r="U31" s="303"/>
    </row>
    <row r="32" spans="1:21" s="291" customFormat="1" ht="24.75" customHeight="1" x14ac:dyDescent="0.2">
      <c r="A32" s="301"/>
      <c r="B32" s="316"/>
      <c r="C32" s="293" t="s">
        <v>154</v>
      </c>
      <c r="D32" s="304"/>
      <c r="E32" s="327"/>
      <c r="F32" s="305">
        <f>SUM(F27:F31)</f>
        <v>0</v>
      </c>
      <c r="G32" s="297"/>
      <c r="H32" s="298"/>
      <c r="I32" s="327"/>
      <c r="J32" s="328">
        <f>SUM(J27:J31)</f>
        <v>0</v>
      </c>
      <c r="K32" s="297"/>
      <c r="L32" s="298"/>
      <c r="M32" s="327"/>
      <c r="N32" s="305">
        <f>SUM(N27:N31)</f>
        <v>0</v>
      </c>
      <c r="O32" s="329"/>
      <c r="P32" s="327"/>
      <c r="Q32" s="305">
        <f>SUM(Q27:Q31)</f>
        <v>0</v>
      </c>
      <c r="R32" s="329"/>
      <c r="S32" s="327"/>
      <c r="T32" s="305">
        <f>SUM(T27:T31)</f>
        <v>0</v>
      </c>
      <c r="U32" s="329"/>
    </row>
    <row r="33" spans="1:21" s="291" customFormat="1" x14ac:dyDescent="0.2">
      <c r="A33" s="330"/>
      <c r="B33" s="331"/>
      <c r="C33" s="331"/>
      <c r="D33" s="331"/>
      <c r="E33" s="331"/>
      <c r="F33" s="331"/>
      <c r="G33" s="331"/>
      <c r="H33" s="331"/>
      <c r="I33" s="331"/>
      <c r="J33" s="331"/>
      <c r="K33" s="331"/>
      <c r="L33" s="331"/>
      <c r="M33" s="331"/>
      <c r="N33" s="331"/>
      <c r="O33" s="332"/>
    </row>
    <row r="34" spans="1:21" s="291" customFormat="1" ht="26.25" customHeight="1" x14ac:dyDescent="0.3">
      <c r="A34" s="333">
        <v>5</v>
      </c>
      <c r="B34" s="334" t="s">
        <v>177</v>
      </c>
      <c r="C34" s="335"/>
      <c r="D34" s="304"/>
      <c r="E34" s="336" t="s">
        <v>178</v>
      </c>
      <c r="F34" s="336"/>
      <c r="G34" s="336"/>
      <c r="H34" s="337"/>
      <c r="I34" s="338" t="s">
        <v>178</v>
      </c>
      <c r="J34" s="338"/>
      <c r="K34" s="338"/>
      <c r="L34" s="337"/>
      <c r="M34" s="339" t="s">
        <v>178</v>
      </c>
      <c r="N34" s="340"/>
      <c r="O34" s="341"/>
      <c r="P34" s="339" t="s">
        <v>178</v>
      </c>
      <c r="Q34" s="340"/>
      <c r="R34" s="341"/>
      <c r="S34" s="339" t="s">
        <v>178</v>
      </c>
      <c r="T34" s="340"/>
      <c r="U34" s="341"/>
    </row>
    <row r="35" spans="1:21" s="291" customFormat="1" ht="28.5" x14ac:dyDescent="0.2">
      <c r="A35" s="342"/>
      <c r="B35" s="316"/>
      <c r="C35" s="335"/>
      <c r="D35" s="304"/>
      <c r="E35" s="304" t="s">
        <v>179</v>
      </c>
      <c r="F35" s="304" t="s">
        <v>180</v>
      </c>
      <c r="G35" s="343" t="s">
        <v>181</v>
      </c>
      <c r="H35" s="337"/>
      <c r="I35" s="343" t="s">
        <v>179</v>
      </c>
      <c r="J35" s="344" t="s">
        <v>180</v>
      </c>
      <c r="K35" s="344" t="s">
        <v>181</v>
      </c>
      <c r="L35" s="337"/>
      <c r="M35" s="344" t="s">
        <v>179</v>
      </c>
      <c r="N35" s="344" t="s">
        <v>180</v>
      </c>
      <c r="O35" s="343" t="s">
        <v>181</v>
      </c>
      <c r="P35" s="344" t="s">
        <v>179</v>
      </c>
      <c r="Q35" s="344" t="s">
        <v>180</v>
      </c>
      <c r="R35" s="343" t="s">
        <v>181</v>
      </c>
      <c r="S35" s="344" t="s">
        <v>179</v>
      </c>
      <c r="T35" s="344" t="s">
        <v>180</v>
      </c>
      <c r="U35" s="343" t="s">
        <v>181</v>
      </c>
    </row>
    <row r="36" spans="1:21" s="291" customFormat="1" x14ac:dyDescent="0.2">
      <c r="A36" s="342"/>
      <c r="B36" s="316"/>
      <c r="C36" s="292" t="s">
        <v>166</v>
      </c>
      <c r="D36" s="315">
        <v>1</v>
      </c>
      <c r="E36" s="345">
        <v>0</v>
      </c>
      <c r="F36" s="345">
        <v>0</v>
      </c>
      <c r="G36" s="345">
        <v>0</v>
      </c>
      <c r="H36" s="337"/>
      <c r="I36" s="345">
        <v>0</v>
      </c>
      <c r="J36" s="345">
        <v>0</v>
      </c>
      <c r="K36" s="345">
        <v>0</v>
      </c>
      <c r="L36" s="337"/>
      <c r="M36" s="345">
        <v>0</v>
      </c>
      <c r="N36" s="345">
        <v>0</v>
      </c>
      <c r="O36" s="299">
        <v>0</v>
      </c>
      <c r="P36" s="345">
        <v>0</v>
      </c>
      <c r="Q36" s="345">
        <v>0</v>
      </c>
      <c r="R36" s="299">
        <v>0</v>
      </c>
      <c r="S36" s="345">
        <v>0</v>
      </c>
      <c r="T36" s="345">
        <v>0</v>
      </c>
      <c r="U36" s="299">
        <v>0</v>
      </c>
    </row>
    <row r="37" spans="1:21" s="291" customFormat="1" x14ac:dyDescent="0.2">
      <c r="A37" s="342"/>
      <c r="B37" s="316"/>
      <c r="C37" s="292" t="s">
        <v>182</v>
      </c>
      <c r="D37" s="315">
        <v>1</v>
      </c>
      <c r="E37" s="345">
        <v>0</v>
      </c>
      <c r="F37" s="345">
        <v>0</v>
      </c>
      <c r="G37" s="345">
        <v>0</v>
      </c>
      <c r="H37" s="337"/>
      <c r="I37" s="345">
        <v>0</v>
      </c>
      <c r="J37" s="345">
        <v>0</v>
      </c>
      <c r="K37" s="345">
        <v>0</v>
      </c>
      <c r="L37" s="337"/>
      <c r="M37" s="345">
        <v>0</v>
      </c>
      <c r="N37" s="345">
        <v>0</v>
      </c>
      <c r="O37" s="299">
        <v>0</v>
      </c>
      <c r="P37" s="345">
        <v>0</v>
      </c>
      <c r="Q37" s="345">
        <v>0</v>
      </c>
      <c r="R37" s="299">
        <v>0</v>
      </c>
      <c r="S37" s="345">
        <v>0</v>
      </c>
      <c r="T37" s="345">
        <v>0</v>
      </c>
      <c r="U37" s="299">
        <v>0</v>
      </c>
    </row>
    <row r="38" spans="1:21" s="291" customFormat="1" x14ac:dyDescent="0.2">
      <c r="A38" s="342"/>
      <c r="B38" s="316"/>
      <c r="C38" s="292" t="s">
        <v>183</v>
      </c>
      <c r="D38" s="315">
        <v>1</v>
      </c>
      <c r="E38" s="345">
        <v>0</v>
      </c>
      <c r="F38" s="345">
        <v>0</v>
      </c>
      <c r="G38" s="345">
        <v>0</v>
      </c>
      <c r="H38" s="337"/>
      <c r="I38" s="345">
        <v>0</v>
      </c>
      <c r="J38" s="345">
        <v>0</v>
      </c>
      <c r="K38" s="345">
        <v>0</v>
      </c>
      <c r="L38" s="337"/>
      <c r="M38" s="345">
        <v>0</v>
      </c>
      <c r="N38" s="345">
        <v>0</v>
      </c>
      <c r="O38" s="299">
        <v>0</v>
      </c>
      <c r="P38" s="345">
        <v>0</v>
      </c>
      <c r="Q38" s="345">
        <v>0</v>
      </c>
      <c r="R38" s="299">
        <v>0</v>
      </c>
      <c r="S38" s="345">
        <v>0</v>
      </c>
      <c r="T38" s="345">
        <v>0</v>
      </c>
      <c r="U38" s="299">
        <v>0</v>
      </c>
    </row>
    <row r="39" spans="1:21" x14ac:dyDescent="0.3">
      <c r="A39" s="346"/>
      <c r="B39" s="316"/>
      <c r="C39" s="292" t="s">
        <v>184</v>
      </c>
      <c r="D39" s="315">
        <v>1</v>
      </c>
      <c r="E39" s="345">
        <v>0</v>
      </c>
      <c r="F39" s="345">
        <v>0</v>
      </c>
      <c r="G39" s="345">
        <v>0</v>
      </c>
      <c r="H39" s="347"/>
      <c r="I39" s="345">
        <v>0</v>
      </c>
      <c r="J39" s="345">
        <v>0</v>
      </c>
      <c r="K39" s="345">
        <v>0</v>
      </c>
      <c r="L39" s="347"/>
      <c r="M39" s="345">
        <v>0</v>
      </c>
      <c r="N39" s="345">
        <v>0</v>
      </c>
      <c r="O39" s="345">
        <v>0</v>
      </c>
      <c r="P39" s="345">
        <v>0</v>
      </c>
      <c r="Q39" s="345">
        <v>0</v>
      </c>
      <c r="R39" s="345">
        <v>0</v>
      </c>
      <c r="S39" s="345">
        <v>0</v>
      </c>
      <c r="T39" s="345">
        <v>0</v>
      </c>
      <c r="U39" s="345">
        <v>0</v>
      </c>
    </row>
    <row r="40" spans="1:21" x14ac:dyDescent="0.3">
      <c r="A40" s="346"/>
      <c r="B40" s="316"/>
      <c r="C40" s="292" t="s">
        <v>176</v>
      </c>
      <c r="D40" s="315">
        <v>1</v>
      </c>
      <c r="E40" s="345">
        <v>0</v>
      </c>
      <c r="F40" s="345">
        <v>0</v>
      </c>
      <c r="G40" s="345">
        <v>0</v>
      </c>
      <c r="H40" s="347"/>
      <c r="I40" s="345">
        <v>0</v>
      </c>
      <c r="J40" s="345">
        <v>0</v>
      </c>
      <c r="K40" s="345">
        <v>0</v>
      </c>
      <c r="L40" s="347"/>
      <c r="M40" s="345">
        <v>0</v>
      </c>
      <c r="N40" s="345">
        <v>0</v>
      </c>
      <c r="O40" s="345">
        <v>0</v>
      </c>
      <c r="P40" s="345">
        <v>0</v>
      </c>
      <c r="Q40" s="345">
        <v>0</v>
      </c>
      <c r="R40" s="345">
        <v>0</v>
      </c>
      <c r="S40" s="345">
        <v>0</v>
      </c>
      <c r="T40" s="345">
        <v>0</v>
      </c>
      <c r="U40" s="345">
        <v>0</v>
      </c>
    </row>
    <row r="41" spans="1:21" x14ac:dyDescent="0.3">
      <c r="A41" s="346"/>
      <c r="B41" s="316"/>
      <c r="C41" s="292" t="s">
        <v>169</v>
      </c>
      <c r="D41" s="315">
        <v>1</v>
      </c>
      <c r="E41" s="345">
        <v>0</v>
      </c>
      <c r="F41" s="345">
        <v>0</v>
      </c>
      <c r="G41" s="345">
        <v>0</v>
      </c>
      <c r="H41" s="347"/>
      <c r="I41" s="345">
        <v>0</v>
      </c>
      <c r="J41" s="345">
        <v>0</v>
      </c>
      <c r="K41" s="345">
        <v>0</v>
      </c>
      <c r="L41" s="347"/>
      <c r="M41" s="345">
        <v>0</v>
      </c>
      <c r="N41" s="345">
        <v>0</v>
      </c>
      <c r="O41" s="345">
        <v>0</v>
      </c>
      <c r="P41" s="345">
        <v>0</v>
      </c>
      <c r="Q41" s="345">
        <v>0</v>
      </c>
      <c r="R41" s="345">
        <v>0</v>
      </c>
      <c r="S41" s="345">
        <v>0</v>
      </c>
      <c r="T41" s="345">
        <v>0</v>
      </c>
      <c r="U41" s="345">
        <v>0</v>
      </c>
    </row>
    <row r="42" spans="1:21" x14ac:dyDescent="0.3">
      <c r="A42" s="346"/>
      <c r="B42" s="316"/>
      <c r="C42" s="292" t="s">
        <v>148</v>
      </c>
      <c r="D42" s="315">
        <v>1</v>
      </c>
      <c r="E42" s="345">
        <v>0</v>
      </c>
      <c r="F42" s="345">
        <v>0</v>
      </c>
      <c r="G42" s="345">
        <v>0</v>
      </c>
      <c r="H42" s="347"/>
      <c r="I42" s="345">
        <v>0</v>
      </c>
      <c r="J42" s="345">
        <v>0</v>
      </c>
      <c r="K42" s="345">
        <v>0</v>
      </c>
      <c r="L42" s="347"/>
      <c r="M42" s="345">
        <v>0</v>
      </c>
      <c r="N42" s="345">
        <v>0</v>
      </c>
      <c r="O42" s="345">
        <v>0</v>
      </c>
      <c r="P42" s="345">
        <v>0</v>
      </c>
      <c r="Q42" s="345">
        <v>0</v>
      </c>
      <c r="R42" s="345">
        <v>0</v>
      </c>
      <c r="S42" s="345">
        <v>0</v>
      </c>
      <c r="T42" s="345">
        <v>0</v>
      </c>
      <c r="U42" s="345">
        <v>0</v>
      </c>
    </row>
    <row r="43" spans="1:21" x14ac:dyDescent="0.3">
      <c r="A43" s="346"/>
      <c r="B43" s="316"/>
      <c r="C43" s="292" t="s">
        <v>173</v>
      </c>
      <c r="D43" s="315">
        <v>1</v>
      </c>
      <c r="E43" s="345">
        <v>0</v>
      </c>
      <c r="F43" s="345">
        <v>0</v>
      </c>
      <c r="G43" s="345">
        <v>0</v>
      </c>
      <c r="H43" s="347"/>
      <c r="I43" s="345">
        <v>0</v>
      </c>
      <c r="J43" s="345">
        <v>0</v>
      </c>
      <c r="K43" s="345">
        <v>0</v>
      </c>
      <c r="L43" s="347"/>
      <c r="M43" s="345">
        <v>0</v>
      </c>
      <c r="N43" s="345">
        <v>0</v>
      </c>
      <c r="O43" s="345">
        <v>0</v>
      </c>
      <c r="P43" s="345">
        <v>0</v>
      </c>
      <c r="Q43" s="345">
        <v>0</v>
      </c>
      <c r="R43" s="345">
        <v>0</v>
      </c>
      <c r="S43" s="345">
        <v>0</v>
      </c>
      <c r="T43" s="345">
        <v>0</v>
      </c>
      <c r="U43" s="345">
        <v>0</v>
      </c>
    </row>
    <row r="44" spans="1:21" ht="24.75" customHeight="1" x14ac:dyDescent="0.3">
      <c r="A44" s="346"/>
      <c r="B44" s="316"/>
      <c r="C44" s="293"/>
      <c r="D44" s="348"/>
      <c r="E44" s="349">
        <f>SUM(E36:E43)</f>
        <v>0</v>
      </c>
      <c r="F44" s="349">
        <f>SUM(F36:F43)</f>
        <v>0</v>
      </c>
      <c r="G44" s="349">
        <f>SUM(G36:G43)</f>
        <v>0</v>
      </c>
      <c r="H44" s="347"/>
      <c r="I44" s="349">
        <f>SUM(I36:I43)</f>
        <v>0</v>
      </c>
      <c r="J44" s="349">
        <f>SUM(J36:J43)</f>
        <v>0</v>
      </c>
      <c r="K44" s="349">
        <f>SUM(K36:K43)</f>
        <v>0</v>
      </c>
      <c r="L44" s="347"/>
      <c r="M44" s="349">
        <f>SUM(M36:M43)</f>
        <v>0</v>
      </c>
      <c r="N44" s="349">
        <f>SUM(N36:N43)</f>
        <v>0</v>
      </c>
      <c r="O44" s="349">
        <f>SUM(O36:O43)</f>
        <v>0</v>
      </c>
      <c r="P44" s="349">
        <f>SUM(P36:P43)</f>
        <v>0</v>
      </c>
      <c r="Q44" s="349">
        <f>SUM(Q36:Q43)</f>
        <v>0</v>
      </c>
      <c r="R44" s="349">
        <f>SUM(R36:R43)</f>
        <v>0</v>
      </c>
      <c r="S44" s="349">
        <f>SUM(S36:S43)</f>
        <v>0</v>
      </c>
      <c r="T44" s="349">
        <f>SUM(T36:T43)</f>
        <v>0</v>
      </c>
      <c r="U44" s="349">
        <f>SUM(U36:U43)</f>
        <v>0</v>
      </c>
    </row>
    <row r="45" spans="1:21" ht="24.75" customHeight="1" x14ac:dyDescent="0.3">
      <c r="A45" s="346"/>
      <c r="B45" s="334"/>
      <c r="C45" s="293" t="s">
        <v>154</v>
      </c>
      <c r="D45" s="348"/>
      <c r="E45" s="350">
        <f>E44+F44+G44</f>
        <v>0</v>
      </c>
      <c r="F45" s="351"/>
      <c r="G45" s="352"/>
      <c r="H45" s="353"/>
      <c r="I45" s="350">
        <f>I44+J44+K44</f>
        <v>0</v>
      </c>
      <c r="J45" s="351"/>
      <c r="K45" s="352"/>
      <c r="L45" s="353"/>
      <c r="M45" s="350">
        <f>M44+N44+O44</f>
        <v>0</v>
      </c>
      <c r="N45" s="351"/>
      <c r="O45" s="352"/>
      <c r="P45" s="350">
        <f>P44+Q44+R44</f>
        <v>0</v>
      </c>
      <c r="Q45" s="351"/>
      <c r="R45" s="352"/>
      <c r="S45" s="350">
        <f>S44+T44+U44</f>
        <v>0</v>
      </c>
      <c r="T45" s="351"/>
      <c r="U45" s="352"/>
    </row>
    <row r="47" spans="1:21" x14ac:dyDescent="0.3">
      <c r="A47" s="292">
        <v>6</v>
      </c>
      <c r="B47" s="354" t="s">
        <v>185</v>
      </c>
      <c r="C47" s="355"/>
      <c r="D47" s="348"/>
      <c r="E47" s="336" t="s">
        <v>178</v>
      </c>
      <c r="F47" s="336"/>
      <c r="G47" s="336"/>
      <c r="H47" s="337"/>
      <c r="I47" s="338" t="s">
        <v>178</v>
      </c>
      <c r="J47" s="338"/>
      <c r="K47" s="338"/>
      <c r="L47" s="337"/>
      <c r="M47" s="339" t="s">
        <v>178</v>
      </c>
      <c r="N47" s="340"/>
      <c r="O47" s="341"/>
      <c r="P47" s="339" t="s">
        <v>178</v>
      </c>
      <c r="Q47" s="340"/>
      <c r="R47" s="341"/>
      <c r="S47" s="339" t="s">
        <v>178</v>
      </c>
      <c r="T47" s="340"/>
      <c r="U47" s="341"/>
    </row>
    <row r="48" spans="1:21" ht="28.5" x14ac:dyDescent="0.3">
      <c r="A48" s="346"/>
      <c r="B48" s="316"/>
      <c r="C48" s="355"/>
      <c r="D48" s="348"/>
      <c r="E48" s="304" t="s">
        <v>179</v>
      </c>
      <c r="F48" s="304" t="s">
        <v>180</v>
      </c>
      <c r="G48" s="343" t="s">
        <v>181</v>
      </c>
      <c r="H48" s="337"/>
      <c r="I48" s="343" t="s">
        <v>179</v>
      </c>
      <c r="J48" s="344" t="s">
        <v>180</v>
      </c>
      <c r="K48" s="344" t="s">
        <v>181</v>
      </c>
      <c r="L48" s="337"/>
      <c r="M48" s="344" t="s">
        <v>179</v>
      </c>
      <c r="N48" s="344" t="s">
        <v>180</v>
      </c>
      <c r="O48" s="343" t="s">
        <v>181</v>
      </c>
      <c r="P48" s="344" t="s">
        <v>179</v>
      </c>
      <c r="Q48" s="344" t="s">
        <v>180</v>
      </c>
      <c r="R48" s="343" t="s">
        <v>181</v>
      </c>
      <c r="S48" s="344" t="s">
        <v>179</v>
      </c>
      <c r="T48" s="344" t="s">
        <v>180</v>
      </c>
      <c r="U48" s="343" t="s">
        <v>181</v>
      </c>
    </row>
    <row r="49" spans="1:21" ht="15" customHeight="1" x14ac:dyDescent="0.3">
      <c r="A49" s="346"/>
      <c r="B49" s="334"/>
      <c r="C49" s="292" t="s">
        <v>186</v>
      </c>
      <c r="D49" s="315">
        <v>1</v>
      </c>
      <c r="E49" s="345">
        <v>0</v>
      </c>
      <c r="F49" s="345">
        <v>0</v>
      </c>
      <c r="G49" s="345">
        <v>0</v>
      </c>
      <c r="H49" s="353"/>
      <c r="I49" s="345">
        <v>0</v>
      </c>
      <c r="J49" s="345">
        <v>0</v>
      </c>
      <c r="K49" s="345">
        <v>0</v>
      </c>
      <c r="L49" s="353"/>
      <c r="M49" s="345">
        <v>0</v>
      </c>
      <c r="N49" s="345">
        <v>0</v>
      </c>
      <c r="O49" s="345">
        <v>0</v>
      </c>
      <c r="P49" s="345">
        <v>0</v>
      </c>
      <c r="Q49" s="345">
        <v>0</v>
      </c>
      <c r="R49" s="345">
        <v>0</v>
      </c>
      <c r="S49" s="345">
        <v>0</v>
      </c>
      <c r="T49" s="345">
        <v>0</v>
      </c>
      <c r="U49" s="345">
        <v>0</v>
      </c>
    </row>
    <row r="50" spans="1:21" ht="66" x14ac:dyDescent="0.3">
      <c r="A50" s="356"/>
      <c r="B50" s="316"/>
      <c r="C50" s="357" t="s">
        <v>187</v>
      </c>
      <c r="D50" s="315">
        <v>1</v>
      </c>
      <c r="E50" s="345">
        <v>0</v>
      </c>
      <c r="F50" s="345">
        <v>0</v>
      </c>
      <c r="G50" s="345">
        <v>0</v>
      </c>
      <c r="H50" s="353"/>
      <c r="I50" s="345">
        <v>0</v>
      </c>
      <c r="J50" s="345">
        <v>0</v>
      </c>
      <c r="K50" s="345">
        <v>0</v>
      </c>
      <c r="L50" s="353"/>
      <c r="M50" s="345">
        <v>0</v>
      </c>
      <c r="N50" s="345">
        <v>0</v>
      </c>
      <c r="O50" s="345">
        <v>0</v>
      </c>
      <c r="P50" s="345">
        <v>0</v>
      </c>
      <c r="Q50" s="345">
        <v>0</v>
      </c>
      <c r="R50" s="345">
        <v>0</v>
      </c>
      <c r="S50" s="345">
        <v>0</v>
      </c>
      <c r="T50" s="345">
        <v>0</v>
      </c>
      <c r="U50" s="345">
        <v>0</v>
      </c>
    </row>
    <row r="51" spans="1:21" ht="82.5" x14ac:dyDescent="0.3">
      <c r="A51" s="356"/>
      <c r="B51" s="316"/>
      <c r="C51" s="357" t="s">
        <v>188</v>
      </c>
      <c r="D51" s="315">
        <v>1</v>
      </c>
      <c r="E51" s="345">
        <v>0</v>
      </c>
      <c r="F51" s="345">
        <v>0</v>
      </c>
      <c r="G51" s="345">
        <v>0</v>
      </c>
      <c r="H51" s="353"/>
      <c r="I51" s="345">
        <v>0</v>
      </c>
      <c r="J51" s="345">
        <v>0</v>
      </c>
      <c r="K51" s="345">
        <v>0</v>
      </c>
      <c r="L51" s="353"/>
      <c r="M51" s="345">
        <v>0</v>
      </c>
      <c r="N51" s="345">
        <v>0</v>
      </c>
      <c r="O51" s="345">
        <v>0</v>
      </c>
      <c r="P51" s="345">
        <v>0</v>
      </c>
      <c r="Q51" s="345">
        <v>0</v>
      </c>
      <c r="R51" s="345">
        <v>0</v>
      </c>
      <c r="S51" s="345">
        <v>0</v>
      </c>
      <c r="T51" s="345">
        <v>0</v>
      </c>
      <c r="U51" s="345">
        <v>0</v>
      </c>
    </row>
    <row r="52" spans="1:21" ht="17.45" customHeight="1" x14ac:dyDescent="0.3">
      <c r="A52" s="356"/>
      <c r="B52" s="316"/>
      <c r="C52" s="292" t="s">
        <v>189</v>
      </c>
      <c r="D52" s="315">
        <v>1</v>
      </c>
      <c r="E52" s="345">
        <v>0</v>
      </c>
      <c r="F52" s="345">
        <v>0</v>
      </c>
      <c r="G52" s="345">
        <v>0</v>
      </c>
      <c r="H52" s="353"/>
      <c r="I52" s="345">
        <v>0</v>
      </c>
      <c r="J52" s="345">
        <v>0</v>
      </c>
      <c r="K52" s="345">
        <v>0</v>
      </c>
      <c r="L52" s="353"/>
      <c r="M52" s="345">
        <v>0</v>
      </c>
      <c r="N52" s="345">
        <v>0</v>
      </c>
      <c r="O52" s="345">
        <v>0</v>
      </c>
      <c r="P52" s="345">
        <v>0</v>
      </c>
      <c r="Q52" s="345">
        <v>0</v>
      </c>
      <c r="R52" s="345">
        <v>0</v>
      </c>
      <c r="S52" s="345">
        <v>0</v>
      </c>
      <c r="T52" s="345">
        <v>0</v>
      </c>
      <c r="U52" s="345">
        <v>0</v>
      </c>
    </row>
    <row r="53" spans="1:21" ht="33" x14ac:dyDescent="0.3">
      <c r="A53" s="356"/>
      <c r="B53" s="316"/>
      <c r="C53" s="292" t="s">
        <v>190</v>
      </c>
      <c r="D53" s="315">
        <v>1</v>
      </c>
      <c r="E53" s="345">
        <v>0</v>
      </c>
      <c r="F53" s="345">
        <v>0</v>
      </c>
      <c r="G53" s="345">
        <v>0</v>
      </c>
      <c r="H53" s="353"/>
      <c r="I53" s="345">
        <v>0</v>
      </c>
      <c r="J53" s="345">
        <v>0</v>
      </c>
      <c r="K53" s="345">
        <v>0</v>
      </c>
      <c r="L53" s="353"/>
      <c r="M53" s="345">
        <v>0</v>
      </c>
      <c r="N53" s="345">
        <v>0</v>
      </c>
      <c r="O53" s="345">
        <v>0</v>
      </c>
      <c r="P53" s="345">
        <v>0</v>
      </c>
      <c r="Q53" s="345">
        <v>0</v>
      </c>
      <c r="R53" s="345">
        <v>0</v>
      </c>
      <c r="S53" s="345">
        <v>0</v>
      </c>
      <c r="T53" s="345">
        <v>0</v>
      </c>
      <c r="U53" s="345">
        <v>0</v>
      </c>
    </row>
    <row r="54" spans="1:21" ht="15.6" customHeight="1" x14ac:dyDescent="0.3">
      <c r="A54" s="356"/>
      <c r="B54" s="316"/>
      <c r="C54" s="292" t="s">
        <v>191</v>
      </c>
      <c r="D54" s="315">
        <v>1</v>
      </c>
      <c r="E54" s="345">
        <v>0</v>
      </c>
      <c r="F54" s="345">
        <v>0</v>
      </c>
      <c r="G54" s="345">
        <v>0</v>
      </c>
      <c r="H54" s="353"/>
      <c r="I54" s="345">
        <v>0</v>
      </c>
      <c r="J54" s="345">
        <v>0</v>
      </c>
      <c r="K54" s="345">
        <v>0</v>
      </c>
      <c r="L54" s="353"/>
      <c r="M54" s="345">
        <v>0</v>
      </c>
      <c r="N54" s="345">
        <v>0</v>
      </c>
      <c r="O54" s="345">
        <v>0</v>
      </c>
      <c r="P54" s="345">
        <v>0</v>
      </c>
      <c r="Q54" s="345">
        <v>0</v>
      </c>
      <c r="R54" s="345">
        <v>0</v>
      </c>
      <c r="S54" s="345">
        <v>0</v>
      </c>
      <c r="T54" s="345">
        <v>0</v>
      </c>
      <c r="U54" s="345">
        <v>0</v>
      </c>
    </row>
    <row r="55" spans="1:21" ht="15.6" customHeight="1" x14ac:dyDescent="0.3">
      <c r="A55" s="356"/>
      <c r="B55" s="316"/>
      <c r="C55" s="292" t="s">
        <v>169</v>
      </c>
      <c r="D55" s="315">
        <v>1</v>
      </c>
      <c r="E55" s="345">
        <v>0</v>
      </c>
      <c r="F55" s="345">
        <v>0</v>
      </c>
      <c r="G55" s="345">
        <v>0</v>
      </c>
      <c r="H55" s="353"/>
      <c r="I55" s="345">
        <v>0</v>
      </c>
      <c r="J55" s="345">
        <v>0</v>
      </c>
      <c r="K55" s="345">
        <v>0</v>
      </c>
      <c r="L55" s="353"/>
      <c r="M55" s="345">
        <v>0</v>
      </c>
      <c r="N55" s="345">
        <v>0</v>
      </c>
      <c r="O55" s="345">
        <v>0</v>
      </c>
      <c r="P55" s="345">
        <v>0</v>
      </c>
      <c r="Q55" s="345">
        <v>0</v>
      </c>
      <c r="R55" s="345">
        <v>0</v>
      </c>
      <c r="S55" s="345">
        <v>0</v>
      </c>
      <c r="T55" s="345">
        <v>0</v>
      </c>
      <c r="U55" s="345">
        <v>0</v>
      </c>
    </row>
    <row r="56" spans="1:21" ht="15.6" customHeight="1" x14ac:dyDescent="0.3">
      <c r="A56" s="356"/>
      <c r="B56" s="316"/>
      <c r="C56" s="292" t="s">
        <v>148</v>
      </c>
      <c r="D56" s="315">
        <v>1</v>
      </c>
      <c r="E56" s="345">
        <v>0</v>
      </c>
      <c r="F56" s="345">
        <v>0</v>
      </c>
      <c r="G56" s="345">
        <v>0</v>
      </c>
      <c r="H56" s="353"/>
      <c r="I56" s="345">
        <v>0</v>
      </c>
      <c r="J56" s="345">
        <v>0</v>
      </c>
      <c r="K56" s="345">
        <v>0</v>
      </c>
      <c r="L56" s="353"/>
      <c r="M56" s="345">
        <v>0</v>
      </c>
      <c r="N56" s="345">
        <v>0</v>
      </c>
      <c r="O56" s="345">
        <v>0</v>
      </c>
      <c r="P56" s="345">
        <v>0</v>
      </c>
      <c r="Q56" s="345">
        <v>0</v>
      </c>
      <c r="R56" s="345">
        <v>0</v>
      </c>
      <c r="S56" s="345">
        <v>0</v>
      </c>
      <c r="T56" s="345">
        <v>0</v>
      </c>
      <c r="U56" s="345">
        <v>0</v>
      </c>
    </row>
    <row r="57" spans="1:21" ht="15.6" customHeight="1" x14ac:dyDescent="0.3">
      <c r="A57" s="356"/>
      <c r="B57" s="316"/>
      <c r="C57" s="292" t="s">
        <v>192</v>
      </c>
      <c r="D57" s="315">
        <v>1</v>
      </c>
      <c r="E57" s="345">
        <v>0</v>
      </c>
      <c r="F57" s="345">
        <v>0</v>
      </c>
      <c r="G57" s="345">
        <v>0</v>
      </c>
      <c r="H57" s="353"/>
      <c r="I57" s="345">
        <v>0</v>
      </c>
      <c r="J57" s="345">
        <v>0</v>
      </c>
      <c r="K57" s="345">
        <v>0</v>
      </c>
      <c r="L57" s="353"/>
      <c r="M57" s="345">
        <v>0</v>
      </c>
      <c r="N57" s="345">
        <v>0</v>
      </c>
      <c r="O57" s="345">
        <v>0</v>
      </c>
      <c r="P57" s="345">
        <v>0</v>
      </c>
      <c r="Q57" s="345">
        <v>0</v>
      </c>
      <c r="R57" s="345">
        <v>0</v>
      </c>
      <c r="S57" s="345">
        <v>0</v>
      </c>
      <c r="T57" s="345">
        <v>0</v>
      </c>
      <c r="U57" s="345">
        <v>0</v>
      </c>
    </row>
    <row r="58" spans="1:21" ht="24.75" customHeight="1" x14ac:dyDescent="0.3">
      <c r="A58" s="356"/>
      <c r="B58" s="316"/>
      <c r="C58" s="355"/>
      <c r="D58" s="348"/>
      <c r="E58" s="349">
        <f>SUM(E49:E57)</f>
        <v>0</v>
      </c>
      <c r="F58" s="349">
        <f>SUM(F49:F57)</f>
        <v>0</v>
      </c>
      <c r="G58" s="349">
        <f>SUM(G49:G57)</f>
        <v>0</v>
      </c>
      <c r="H58" s="353"/>
      <c r="I58" s="349">
        <f>SUM(I49:I57)</f>
        <v>0</v>
      </c>
      <c r="J58" s="349">
        <f>SUM(J49:J57)</f>
        <v>0</v>
      </c>
      <c r="K58" s="349">
        <f>SUM(K49:K57)</f>
        <v>0</v>
      </c>
      <c r="L58" s="353"/>
      <c r="M58" s="349">
        <f>SUM(M49:M57)</f>
        <v>0</v>
      </c>
      <c r="N58" s="349">
        <f>SUM(N49:N57)</f>
        <v>0</v>
      </c>
      <c r="O58" s="349">
        <f>SUM(O49:O57)</f>
        <v>0</v>
      </c>
      <c r="P58" s="349">
        <f>SUM(P49:P57)</f>
        <v>0</v>
      </c>
      <c r="Q58" s="349">
        <f>SUM(Q49:Q57)</f>
        <v>0</v>
      </c>
      <c r="R58" s="349">
        <f>SUM(R49:R57)</f>
        <v>0</v>
      </c>
      <c r="S58" s="349">
        <f>SUM(S49:S57)</f>
        <v>0</v>
      </c>
      <c r="T58" s="349">
        <f>SUM(T49:T57)</f>
        <v>0</v>
      </c>
      <c r="U58" s="349">
        <f>SUM(U49:U57)</f>
        <v>0</v>
      </c>
    </row>
    <row r="59" spans="1:21" ht="24.75" customHeight="1" x14ac:dyDescent="0.3">
      <c r="A59" s="356"/>
      <c r="B59" s="316"/>
      <c r="C59" s="293" t="s">
        <v>154</v>
      </c>
      <c r="D59" s="348"/>
      <c r="E59" s="350">
        <f>E58+F58+G58</f>
        <v>0</v>
      </c>
      <c r="F59" s="351"/>
      <c r="G59" s="352"/>
      <c r="H59" s="353"/>
      <c r="I59" s="350">
        <f>I58+J58+K58</f>
        <v>0</v>
      </c>
      <c r="J59" s="351"/>
      <c r="K59" s="352"/>
      <c r="L59" s="353"/>
      <c r="M59" s="350">
        <f>M58+N58+O58</f>
        <v>0</v>
      </c>
      <c r="N59" s="351"/>
      <c r="O59" s="352"/>
      <c r="P59" s="350">
        <f>P58+Q58+R58</f>
        <v>0</v>
      </c>
      <c r="Q59" s="351"/>
      <c r="R59" s="352"/>
      <c r="S59" s="350">
        <f>S58+T58+U58</f>
        <v>0</v>
      </c>
      <c r="T59" s="351"/>
      <c r="U59" s="352"/>
    </row>
    <row r="61" spans="1:21" ht="28.5" x14ac:dyDescent="0.3">
      <c r="A61" s="292">
        <v>7</v>
      </c>
      <c r="B61" s="293" t="s">
        <v>193</v>
      </c>
      <c r="C61" s="292" t="s">
        <v>194</v>
      </c>
      <c r="D61" s="315">
        <v>1</v>
      </c>
      <c r="E61" s="358"/>
      <c r="F61" s="359">
        <v>0</v>
      </c>
      <c r="G61" s="358"/>
      <c r="H61" s="353"/>
      <c r="I61" s="358"/>
      <c r="J61" s="359">
        <v>0</v>
      </c>
      <c r="K61" s="358"/>
      <c r="L61" s="353"/>
      <c r="M61" s="358"/>
      <c r="N61" s="359">
        <v>0</v>
      </c>
      <c r="O61" s="358"/>
      <c r="P61" s="358"/>
      <c r="Q61" s="359">
        <v>0</v>
      </c>
      <c r="R61" s="358"/>
      <c r="S61" s="358"/>
      <c r="T61" s="359">
        <v>0</v>
      </c>
      <c r="U61" s="358"/>
    </row>
    <row r="62" spans="1:21" ht="16.149999999999999" customHeight="1" x14ac:dyDescent="0.3">
      <c r="A62" s="356"/>
      <c r="B62" s="292"/>
      <c r="C62" s="292" t="s">
        <v>195</v>
      </c>
      <c r="D62" s="315">
        <v>1</v>
      </c>
      <c r="E62" s="360"/>
      <c r="F62" s="359">
        <v>0</v>
      </c>
      <c r="G62" s="360"/>
      <c r="H62" s="353"/>
      <c r="I62" s="360"/>
      <c r="J62" s="359">
        <v>0</v>
      </c>
      <c r="K62" s="360"/>
      <c r="L62" s="353"/>
      <c r="M62" s="360"/>
      <c r="N62" s="359">
        <v>0</v>
      </c>
      <c r="O62" s="360"/>
      <c r="P62" s="360"/>
      <c r="Q62" s="359">
        <v>0</v>
      </c>
      <c r="R62" s="360"/>
      <c r="S62" s="360"/>
      <c r="T62" s="359">
        <v>0</v>
      </c>
      <c r="U62" s="360"/>
    </row>
    <row r="63" spans="1:21" ht="16.149999999999999" customHeight="1" x14ac:dyDescent="0.3">
      <c r="A63" s="356"/>
      <c r="B63" s="292"/>
      <c r="C63" s="292" t="s">
        <v>196</v>
      </c>
      <c r="D63" s="315">
        <v>1</v>
      </c>
      <c r="E63" s="360"/>
      <c r="F63" s="359">
        <v>0</v>
      </c>
      <c r="G63" s="360"/>
      <c r="H63" s="353"/>
      <c r="I63" s="360"/>
      <c r="J63" s="359">
        <v>0</v>
      </c>
      <c r="K63" s="360"/>
      <c r="L63" s="353"/>
      <c r="M63" s="360"/>
      <c r="N63" s="359">
        <v>0</v>
      </c>
      <c r="O63" s="360"/>
      <c r="P63" s="360"/>
      <c r="Q63" s="359">
        <v>0</v>
      </c>
      <c r="R63" s="360"/>
      <c r="S63" s="360"/>
      <c r="T63" s="359">
        <v>0</v>
      </c>
      <c r="U63" s="360"/>
    </row>
    <row r="64" spans="1:21" ht="16.149999999999999" customHeight="1" x14ac:dyDescent="0.3">
      <c r="A64" s="356"/>
      <c r="B64" s="292"/>
      <c r="C64" s="292" t="s">
        <v>197</v>
      </c>
      <c r="D64" s="315">
        <v>1</v>
      </c>
      <c r="E64" s="360"/>
      <c r="F64" s="359">
        <v>0</v>
      </c>
      <c r="G64" s="360"/>
      <c r="H64" s="353"/>
      <c r="I64" s="360"/>
      <c r="J64" s="359">
        <v>0</v>
      </c>
      <c r="K64" s="360"/>
      <c r="L64" s="353"/>
      <c r="M64" s="360"/>
      <c r="N64" s="359">
        <v>0</v>
      </c>
      <c r="O64" s="360"/>
      <c r="P64" s="360"/>
      <c r="Q64" s="359">
        <v>0</v>
      </c>
      <c r="R64" s="360"/>
      <c r="S64" s="360"/>
      <c r="T64" s="359">
        <v>0</v>
      </c>
      <c r="U64" s="360"/>
    </row>
    <row r="65" spans="1:21" ht="16.149999999999999" customHeight="1" x14ac:dyDescent="0.3">
      <c r="A65" s="356"/>
      <c r="B65" s="292"/>
      <c r="C65" s="292" t="s">
        <v>198</v>
      </c>
      <c r="D65" s="315" t="s">
        <v>199</v>
      </c>
      <c r="E65" s="361"/>
      <c r="F65" s="359">
        <v>0</v>
      </c>
      <c r="G65" s="361"/>
      <c r="H65" s="353"/>
      <c r="I65" s="361"/>
      <c r="J65" s="359">
        <v>0</v>
      </c>
      <c r="K65" s="361"/>
      <c r="L65" s="353"/>
      <c r="M65" s="361"/>
      <c r="N65" s="359">
        <v>0</v>
      </c>
      <c r="O65" s="361"/>
      <c r="P65" s="361"/>
      <c r="Q65" s="359">
        <v>0</v>
      </c>
      <c r="R65" s="361"/>
      <c r="S65" s="361"/>
      <c r="T65" s="359">
        <v>0</v>
      </c>
      <c r="U65" s="361"/>
    </row>
    <row r="66" spans="1:21" ht="37.5" customHeight="1" x14ac:dyDescent="0.3">
      <c r="A66" s="356"/>
      <c r="B66" s="316"/>
      <c r="C66" s="293" t="s">
        <v>154</v>
      </c>
      <c r="D66" s="348"/>
      <c r="E66" s="348"/>
      <c r="F66" s="362">
        <f>SUM(F61:F65)</f>
        <v>0</v>
      </c>
      <c r="G66" s="363"/>
      <c r="H66" s="353"/>
      <c r="I66" s="363"/>
      <c r="J66" s="362">
        <f>SUM(J61:J65)</f>
        <v>0</v>
      </c>
      <c r="K66" s="363"/>
      <c r="L66" s="353"/>
      <c r="M66" s="363"/>
      <c r="N66" s="362">
        <f>SUM(N61:N65)</f>
        <v>0</v>
      </c>
      <c r="O66" s="363"/>
      <c r="P66" s="363"/>
      <c r="Q66" s="362">
        <f>SUM(Q61:Q65)</f>
        <v>0</v>
      </c>
      <c r="R66" s="363"/>
      <c r="S66" s="363"/>
      <c r="T66" s="362">
        <f>SUM(T61:T65)</f>
        <v>0</v>
      </c>
      <c r="U66" s="363"/>
    </row>
    <row r="67" spans="1:21" ht="26.25" customHeight="1" x14ac:dyDescent="0.3">
      <c r="A67" s="364" t="s">
        <v>200</v>
      </c>
      <c r="B67" s="364"/>
      <c r="C67" s="364"/>
      <c r="D67" s="365"/>
      <c r="E67" s="365"/>
      <c r="F67" s="366">
        <f>F11+F18+F25+F32+E45+E59+F66</f>
        <v>0</v>
      </c>
      <c r="G67" s="367"/>
      <c r="H67" s="347"/>
      <c r="I67" s="367"/>
      <c r="J67" s="366">
        <f>J11+J18+J25+J32+I45+I59+J66</f>
        <v>0</v>
      </c>
      <c r="K67" s="367"/>
      <c r="L67" s="347"/>
      <c r="M67" s="367"/>
      <c r="N67" s="366">
        <f>N11+N18+N25+N32+M45+M59+N66</f>
        <v>0</v>
      </c>
      <c r="O67" s="367"/>
      <c r="P67" s="374"/>
      <c r="Q67" s="375">
        <f>Q11+Q18+Q25+Q32+P45+P59+Q66</f>
        <v>0</v>
      </c>
      <c r="R67" s="374"/>
      <c r="S67" s="374"/>
      <c r="T67" s="375">
        <f>T11+T18+T25+T32+S45+S59+T66</f>
        <v>0</v>
      </c>
      <c r="U67" s="374"/>
    </row>
    <row r="68" spans="1:21" ht="26.25" customHeight="1" x14ac:dyDescent="0.3">
      <c r="A68" s="368" t="s">
        <v>202</v>
      </c>
      <c r="B68" s="369"/>
      <c r="C68" s="369"/>
      <c r="D68" s="369"/>
      <c r="E68" s="369"/>
      <c r="F68" s="370"/>
      <c r="G68" s="371">
        <f>SUM(F67+J67+N67+Q67+T67)</f>
        <v>0</v>
      </c>
      <c r="H68" s="371"/>
      <c r="I68" s="371"/>
      <c r="J68" s="371"/>
      <c r="K68" s="371"/>
      <c r="L68" s="371"/>
      <c r="M68" s="371"/>
      <c r="N68" s="371"/>
      <c r="O68" s="371"/>
    </row>
  </sheetData>
  <mergeCells count="52">
    <mergeCell ref="S59:U59"/>
    <mergeCell ref="S61:S65"/>
    <mergeCell ref="U61:U65"/>
    <mergeCell ref="S3:U3"/>
    <mergeCell ref="S4:S32"/>
    <mergeCell ref="U4:U32"/>
    <mergeCell ref="P34:R34"/>
    <mergeCell ref="P45:R45"/>
    <mergeCell ref="P47:R47"/>
    <mergeCell ref="S34:U34"/>
    <mergeCell ref="S45:U45"/>
    <mergeCell ref="S47:U47"/>
    <mergeCell ref="A67:C67"/>
    <mergeCell ref="A68:F68"/>
    <mergeCell ref="G68:O68"/>
    <mergeCell ref="P3:R3"/>
    <mergeCell ref="P4:P32"/>
    <mergeCell ref="R4:R32"/>
    <mergeCell ref="P59:R59"/>
    <mergeCell ref="P61:P65"/>
    <mergeCell ref="R61:R65"/>
    <mergeCell ref="E61:E65"/>
    <mergeCell ref="G61:G65"/>
    <mergeCell ref="I61:I65"/>
    <mergeCell ref="K61:K65"/>
    <mergeCell ref="M61:M65"/>
    <mergeCell ref="O61:O65"/>
    <mergeCell ref="E47:G47"/>
    <mergeCell ref="I47:K47"/>
    <mergeCell ref="M47:O47"/>
    <mergeCell ref="E59:G59"/>
    <mergeCell ref="I59:K59"/>
    <mergeCell ref="M59:O59"/>
    <mergeCell ref="A33:O33"/>
    <mergeCell ref="E34:G34"/>
    <mergeCell ref="I34:K34"/>
    <mergeCell ref="M34:O34"/>
    <mergeCell ref="E45:G45"/>
    <mergeCell ref="I45:K45"/>
    <mergeCell ref="M45:O45"/>
    <mergeCell ref="E4:E32"/>
    <mergeCell ref="G4:G32"/>
    <mergeCell ref="I4:I32"/>
    <mergeCell ref="K4:K32"/>
    <mergeCell ref="M4:M32"/>
    <mergeCell ref="O4:O32"/>
    <mergeCell ref="A1:O1"/>
    <mergeCell ref="A2:D2"/>
    <mergeCell ref="B3:C3"/>
    <mergeCell ref="E3:G3"/>
    <mergeCell ref="I3:K3"/>
    <mergeCell ref="M3:O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00B050"/>
    <pageSetUpPr fitToPage="1"/>
  </sheetPr>
  <dimension ref="A1:I61"/>
  <sheetViews>
    <sheetView tabSelected="1" topLeftCell="A46" workbookViewId="0">
      <selection activeCell="M13" sqref="M13"/>
    </sheetView>
  </sheetViews>
  <sheetFormatPr defaultRowHeight="12.75" x14ac:dyDescent="0.2"/>
  <cols>
    <col min="1" max="1" width="25" customWidth="1"/>
    <col min="2" max="2" width="13.5703125" customWidth="1"/>
    <col min="5" max="5" width="13.85546875" customWidth="1"/>
    <col min="7" max="7" width="11.140625" customWidth="1"/>
  </cols>
  <sheetData>
    <row r="1" spans="1:9" x14ac:dyDescent="0.2">
      <c r="A1" s="4"/>
      <c r="B1" s="5"/>
      <c r="C1" s="5"/>
      <c r="D1" s="5"/>
      <c r="E1" s="5"/>
      <c r="F1" s="5"/>
      <c r="G1" s="5"/>
      <c r="H1" s="5"/>
      <c r="I1" s="6"/>
    </row>
    <row r="2" spans="1:9" x14ac:dyDescent="0.2">
      <c r="A2" s="7"/>
      <c r="B2" s="8"/>
      <c r="C2" s="8"/>
      <c r="D2" s="8"/>
      <c r="E2" s="8"/>
      <c r="F2" s="8"/>
      <c r="G2" s="8"/>
      <c r="H2" s="8"/>
      <c r="I2" s="9"/>
    </row>
    <row r="3" spans="1:9" x14ac:dyDescent="0.2">
      <c r="A3" s="7"/>
      <c r="B3" s="8"/>
      <c r="D3" s="8"/>
      <c r="E3" s="8"/>
      <c r="F3" s="8"/>
      <c r="G3" s="8"/>
      <c r="H3" s="8"/>
      <c r="I3" s="9"/>
    </row>
    <row r="4" spans="1:9" x14ac:dyDescent="0.2">
      <c r="A4" s="7"/>
      <c r="B4" s="8"/>
      <c r="C4" s="8"/>
      <c r="D4" s="8"/>
      <c r="E4" s="8"/>
      <c r="F4" s="8"/>
      <c r="G4" s="8"/>
      <c r="H4" s="8"/>
      <c r="I4" s="9"/>
    </row>
    <row r="5" spans="1:9" x14ac:dyDescent="0.2">
      <c r="A5" s="7"/>
      <c r="B5" s="8"/>
      <c r="C5" s="8"/>
      <c r="D5" s="8"/>
      <c r="E5" s="8"/>
      <c r="F5" s="8"/>
      <c r="G5" s="8"/>
      <c r="H5" s="8"/>
      <c r="I5" s="9"/>
    </row>
    <row r="6" spans="1:9" x14ac:dyDescent="0.2">
      <c r="A6" s="7"/>
      <c r="B6" s="8"/>
      <c r="C6" s="8"/>
      <c r="D6" s="8"/>
      <c r="E6" s="8"/>
      <c r="F6" s="8"/>
      <c r="G6" s="8"/>
      <c r="H6" s="8"/>
      <c r="I6" s="9"/>
    </row>
    <row r="7" spans="1:9" ht="13.5" thickBot="1" x14ac:dyDescent="0.25">
      <c r="A7" s="7"/>
      <c r="B7" s="8"/>
      <c r="C7" s="8"/>
      <c r="D7" s="8"/>
      <c r="E7" s="8"/>
      <c r="F7" s="8"/>
      <c r="G7" s="8"/>
      <c r="H7" s="8"/>
      <c r="I7" s="9"/>
    </row>
    <row r="8" spans="1:9" ht="15.75" thickBot="1" x14ac:dyDescent="0.3">
      <c r="A8" s="268" t="s">
        <v>11</v>
      </c>
      <c r="B8" s="268"/>
      <c r="C8" s="272" t="s">
        <v>156</v>
      </c>
      <c r="D8" s="272"/>
      <c r="E8" s="272"/>
      <c r="F8" s="272"/>
      <c r="G8" s="272"/>
      <c r="H8" s="272"/>
      <c r="I8" s="272"/>
    </row>
    <row r="9" spans="1:9" ht="35.25" customHeight="1" thickBot="1" x14ac:dyDescent="0.3">
      <c r="A9" s="268" t="s">
        <v>12</v>
      </c>
      <c r="B9" s="268"/>
      <c r="C9" s="273"/>
      <c r="D9" s="273"/>
      <c r="E9" s="273"/>
      <c r="F9" s="273"/>
      <c r="G9" s="273"/>
      <c r="H9" s="273"/>
      <c r="I9" s="273"/>
    </row>
    <row r="10" spans="1:9" ht="15.75" thickBot="1" x14ac:dyDescent="0.3">
      <c r="A10" s="268" t="s">
        <v>2</v>
      </c>
      <c r="B10" s="268"/>
      <c r="C10" s="272"/>
      <c r="D10" s="272"/>
      <c r="E10" s="272"/>
      <c r="F10" s="272"/>
      <c r="G10" s="272"/>
      <c r="H10" s="272"/>
      <c r="I10" s="272"/>
    </row>
    <row r="11" spans="1:9" x14ac:dyDescent="0.2">
      <c r="A11" s="7"/>
      <c r="B11" s="8"/>
      <c r="C11" s="8"/>
      <c r="D11" s="8"/>
      <c r="E11" s="8"/>
      <c r="F11" s="8"/>
      <c r="G11" s="8"/>
      <c r="H11" s="8"/>
      <c r="I11" s="9"/>
    </row>
    <row r="12" spans="1:9" x14ac:dyDescent="0.2">
      <c r="A12" s="7"/>
      <c r="B12" s="8"/>
      <c r="C12" s="8"/>
      <c r="D12" s="8"/>
      <c r="E12" s="8"/>
      <c r="F12" s="8"/>
      <c r="G12" s="8"/>
      <c r="H12" s="8"/>
      <c r="I12" s="9"/>
    </row>
    <row r="13" spans="1:9" ht="15" x14ac:dyDescent="0.25">
      <c r="A13" s="269" t="s">
        <v>7</v>
      </c>
      <c r="B13" s="270"/>
      <c r="C13" s="270"/>
      <c r="D13" s="270"/>
      <c r="E13" s="270"/>
      <c r="F13" s="270"/>
      <c r="G13" s="270"/>
      <c r="H13" s="270"/>
      <c r="I13" s="271"/>
    </row>
    <row r="14" spans="1:9" x14ac:dyDescent="0.2">
      <c r="A14" s="16" t="s">
        <v>6</v>
      </c>
      <c r="B14" s="8"/>
      <c r="C14" s="8"/>
      <c r="D14" s="8"/>
      <c r="E14" s="8"/>
      <c r="F14" s="8"/>
      <c r="G14" s="8"/>
      <c r="H14" s="8"/>
      <c r="I14" s="9"/>
    </row>
    <row r="15" spans="1:9" x14ac:dyDescent="0.2">
      <c r="A15" s="16"/>
      <c r="B15" s="8"/>
      <c r="C15" s="8"/>
      <c r="D15" s="8"/>
      <c r="E15" s="8"/>
      <c r="F15" s="8"/>
      <c r="G15" s="8"/>
      <c r="H15" s="8"/>
      <c r="I15" s="9"/>
    </row>
    <row r="16" spans="1:9" ht="54.75" customHeight="1" x14ac:dyDescent="0.2">
      <c r="A16" s="263" t="s">
        <v>113</v>
      </c>
      <c r="B16" s="266"/>
      <c r="C16" s="266"/>
      <c r="D16" s="266"/>
      <c r="E16" s="266"/>
      <c r="F16" s="266"/>
      <c r="G16" s="266"/>
      <c r="H16" s="266"/>
      <c r="I16" s="267"/>
    </row>
    <row r="17" spans="1:9" ht="13.5" thickBot="1" x14ac:dyDescent="0.25">
      <c r="A17" s="259"/>
      <c r="B17" s="257"/>
      <c r="C17" s="257"/>
      <c r="D17" s="257"/>
      <c r="E17" s="257"/>
      <c r="F17" s="257"/>
      <c r="G17" s="257"/>
      <c r="H17" s="257"/>
      <c r="I17" s="258"/>
    </row>
    <row r="18" spans="1:9" ht="21.75" customHeight="1" x14ac:dyDescent="0.2">
      <c r="A18" s="236" t="s">
        <v>94</v>
      </c>
      <c r="B18" s="237"/>
      <c r="C18" s="237"/>
      <c r="D18" s="237"/>
      <c r="E18" s="237"/>
      <c r="F18" s="237"/>
      <c r="G18" s="237"/>
      <c r="H18" s="237"/>
      <c r="I18" s="238"/>
    </row>
    <row r="19" spans="1:9" x14ac:dyDescent="0.2">
      <c r="A19" s="242" t="s">
        <v>95</v>
      </c>
      <c r="B19" s="243"/>
      <c r="C19" s="243"/>
      <c r="D19" s="243"/>
      <c r="E19" s="243" t="s">
        <v>96</v>
      </c>
      <c r="F19" s="243"/>
      <c r="G19" s="243"/>
      <c r="H19" s="243"/>
      <c r="I19" s="244"/>
    </row>
    <row r="20" spans="1:9" ht="28.5" customHeight="1" x14ac:dyDescent="0.25">
      <c r="A20" s="245" t="e">
        <f>#REF!</f>
        <v>#REF!</v>
      </c>
      <c r="B20" s="246"/>
      <c r="C20" s="243" t="s">
        <v>98</v>
      </c>
      <c r="D20" s="243"/>
      <c r="E20" s="247" t="e">
        <f>#REF!</f>
        <v>#REF!</v>
      </c>
      <c r="F20" s="247"/>
      <c r="G20" s="247"/>
      <c r="H20" s="243" t="s">
        <v>98</v>
      </c>
      <c r="I20" s="244"/>
    </row>
    <row r="21" spans="1:9" x14ac:dyDescent="0.2">
      <c r="A21" s="230" t="s">
        <v>97</v>
      </c>
      <c r="B21" s="231"/>
      <c r="C21" s="231"/>
      <c r="D21" s="231"/>
      <c r="E21" s="231"/>
      <c r="F21" s="231"/>
      <c r="G21" s="231"/>
      <c r="H21" s="231"/>
      <c r="I21" s="232"/>
    </row>
    <row r="22" spans="1:9" ht="24" customHeight="1" thickBot="1" x14ac:dyDescent="0.25">
      <c r="A22" s="239"/>
      <c r="B22" s="240"/>
      <c r="C22" s="240"/>
      <c r="D22" s="240"/>
      <c r="E22" s="240"/>
      <c r="F22" s="240"/>
      <c r="G22" s="240"/>
      <c r="H22" s="240"/>
      <c r="I22" s="241"/>
    </row>
    <row r="23" spans="1:9" x14ac:dyDescent="0.2">
      <c r="A23" s="65"/>
      <c r="B23" s="66"/>
      <c r="C23" s="66"/>
      <c r="D23" s="66"/>
      <c r="E23" s="66"/>
      <c r="F23" s="66"/>
      <c r="G23" s="66"/>
      <c r="H23" s="66"/>
      <c r="I23" s="67"/>
    </row>
    <row r="24" spans="1:9" ht="13.5" thickBot="1" x14ac:dyDescent="0.25">
      <c r="A24" s="16"/>
      <c r="B24" s="68"/>
      <c r="C24" s="68"/>
      <c r="D24" s="68"/>
      <c r="E24" s="68"/>
      <c r="F24" s="68"/>
      <c r="G24" s="68"/>
      <c r="H24" s="68"/>
      <c r="I24" s="69"/>
    </row>
    <row r="25" spans="1:9" x14ac:dyDescent="0.2">
      <c r="A25" s="236" t="s">
        <v>99</v>
      </c>
      <c r="B25" s="237"/>
      <c r="C25" s="237"/>
      <c r="D25" s="237"/>
      <c r="E25" s="237"/>
      <c r="F25" s="237"/>
      <c r="G25" s="237"/>
      <c r="H25" s="237"/>
      <c r="I25" s="238"/>
    </row>
    <row r="26" spans="1:9" x14ac:dyDescent="0.2">
      <c r="A26" s="242" t="s">
        <v>95</v>
      </c>
      <c r="B26" s="243"/>
      <c r="C26" s="243"/>
      <c r="D26" s="243"/>
      <c r="E26" s="243" t="s">
        <v>96</v>
      </c>
      <c r="F26" s="243"/>
      <c r="G26" s="243"/>
      <c r="H26" s="243"/>
      <c r="I26" s="244"/>
    </row>
    <row r="27" spans="1:9" ht="28.5" customHeight="1" x14ac:dyDescent="0.25">
      <c r="A27" s="245" t="e">
        <f>#REF!</f>
        <v>#REF!</v>
      </c>
      <c r="B27" s="246"/>
      <c r="C27" s="243" t="s">
        <v>98</v>
      </c>
      <c r="D27" s="243"/>
      <c r="E27" s="247" t="e">
        <f>#REF!</f>
        <v>#REF!</v>
      </c>
      <c r="F27" s="247"/>
      <c r="G27" s="247"/>
      <c r="H27" s="243" t="s">
        <v>98</v>
      </c>
      <c r="I27" s="244"/>
    </row>
    <row r="28" spans="1:9" x14ac:dyDescent="0.2">
      <c r="A28" s="230" t="s">
        <v>97</v>
      </c>
      <c r="B28" s="231"/>
      <c r="C28" s="231"/>
      <c r="D28" s="231"/>
      <c r="E28" s="231"/>
      <c r="F28" s="231"/>
      <c r="G28" s="231"/>
      <c r="H28" s="231"/>
      <c r="I28" s="232"/>
    </row>
    <row r="29" spans="1:9" ht="34.5" customHeight="1" thickBot="1" x14ac:dyDescent="0.25">
      <c r="A29" s="239"/>
      <c r="B29" s="240"/>
      <c r="C29" s="240"/>
      <c r="D29" s="240"/>
      <c r="E29" s="240"/>
      <c r="F29" s="240"/>
      <c r="G29" s="240"/>
      <c r="H29" s="240"/>
      <c r="I29" s="241"/>
    </row>
    <row r="30" spans="1:9" x14ac:dyDescent="0.2">
      <c r="A30" s="16"/>
      <c r="B30" s="68"/>
      <c r="C30" s="68"/>
      <c r="D30" s="68"/>
      <c r="E30" s="68"/>
      <c r="F30" s="68"/>
      <c r="G30" s="68"/>
      <c r="H30" s="68"/>
      <c r="I30" s="69"/>
    </row>
    <row r="31" spans="1:9" ht="13.5" thickBot="1" x14ac:dyDescent="0.25">
      <c r="A31" s="65"/>
      <c r="B31" s="66"/>
      <c r="C31" s="66"/>
      <c r="D31" s="66"/>
      <c r="E31" s="66"/>
      <c r="F31" s="66"/>
      <c r="G31" s="66"/>
      <c r="H31" s="66"/>
      <c r="I31" s="67"/>
    </row>
    <row r="32" spans="1:9" x14ac:dyDescent="0.2">
      <c r="A32" s="236" t="s">
        <v>100</v>
      </c>
      <c r="B32" s="237"/>
      <c r="C32" s="237"/>
      <c r="D32" s="237"/>
      <c r="E32" s="237"/>
      <c r="F32" s="237"/>
      <c r="G32" s="237"/>
      <c r="H32" s="237"/>
      <c r="I32" s="238"/>
    </row>
    <row r="33" spans="1:9" x14ac:dyDescent="0.2">
      <c r="A33" s="242" t="s">
        <v>95</v>
      </c>
      <c r="B33" s="243"/>
      <c r="C33" s="243"/>
      <c r="D33" s="243"/>
      <c r="E33" s="243" t="s">
        <v>96</v>
      </c>
      <c r="F33" s="243"/>
      <c r="G33" s="243"/>
      <c r="H33" s="243"/>
      <c r="I33" s="244"/>
    </row>
    <row r="34" spans="1:9" ht="15.75" x14ac:dyDescent="0.25">
      <c r="A34" s="245">
        <f>'1. MANAGEMENT FEE ONSITE'!E60</f>
        <v>0</v>
      </c>
      <c r="B34" s="246"/>
      <c r="C34" s="243" t="s">
        <v>98</v>
      </c>
      <c r="D34" s="243"/>
      <c r="E34" s="247">
        <f>'1. MANAGEMENT FEE ONSITE'!F60</f>
        <v>0</v>
      </c>
      <c r="F34" s="247"/>
      <c r="G34" s="247"/>
      <c r="H34" s="243" t="s">
        <v>98</v>
      </c>
      <c r="I34" s="244"/>
    </row>
    <row r="35" spans="1:9" ht="13.5" customHeight="1" x14ac:dyDescent="0.2">
      <c r="A35" s="230" t="s">
        <v>97</v>
      </c>
      <c r="B35" s="231"/>
      <c r="C35" s="231"/>
      <c r="D35" s="231"/>
      <c r="E35" s="231"/>
      <c r="F35" s="231"/>
      <c r="G35" s="231"/>
      <c r="H35" s="231"/>
      <c r="I35" s="232"/>
    </row>
    <row r="36" spans="1:9" ht="31.5" customHeight="1" thickBot="1" x14ac:dyDescent="0.25">
      <c r="A36" s="233"/>
      <c r="B36" s="234"/>
      <c r="C36" s="234"/>
      <c r="D36" s="234"/>
      <c r="E36" s="234"/>
      <c r="F36" s="234"/>
      <c r="G36" s="234"/>
      <c r="H36" s="234"/>
      <c r="I36" s="235"/>
    </row>
    <row r="37" spans="1:9" x14ac:dyDescent="0.2">
      <c r="A37" s="65"/>
      <c r="B37" s="66"/>
      <c r="C37" s="66"/>
      <c r="D37" s="66"/>
      <c r="E37" s="66"/>
      <c r="F37" s="66"/>
      <c r="G37" s="66"/>
      <c r="H37" s="66"/>
      <c r="I37" s="67"/>
    </row>
    <row r="38" spans="1:9" ht="13.5" thickBot="1" x14ac:dyDescent="0.25">
      <c r="A38" s="16"/>
      <c r="B38" s="68"/>
      <c r="C38" s="68"/>
      <c r="D38" s="68"/>
      <c r="E38" s="68"/>
      <c r="F38" s="68"/>
      <c r="G38" s="68"/>
      <c r="H38" s="68"/>
      <c r="I38" s="69"/>
    </row>
    <row r="39" spans="1:9" x14ac:dyDescent="0.2">
      <c r="A39" s="236" t="s">
        <v>101</v>
      </c>
      <c r="B39" s="237"/>
      <c r="C39" s="237"/>
      <c r="D39" s="237"/>
      <c r="E39" s="237"/>
      <c r="F39" s="237"/>
      <c r="G39" s="237"/>
      <c r="H39" s="237"/>
      <c r="I39" s="238"/>
    </row>
    <row r="40" spans="1:9" x14ac:dyDescent="0.2">
      <c r="A40" s="242" t="s">
        <v>95</v>
      </c>
      <c r="B40" s="243"/>
      <c r="C40" s="243"/>
      <c r="D40" s="243"/>
      <c r="E40" s="243" t="s">
        <v>96</v>
      </c>
      <c r="F40" s="243"/>
      <c r="G40" s="243"/>
      <c r="H40" s="243"/>
      <c r="I40" s="244"/>
    </row>
    <row r="41" spans="1:9" ht="15.75" x14ac:dyDescent="0.25">
      <c r="A41" s="245" t="e">
        <f>#REF!</f>
        <v>#REF!</v>
      </c>
      <c r="B41" s="246"/>
      <c r="C41" s="243" t="s">
        <v>98</v>
      </c>
      <c r="D41" s="243"/>
      <c r="E41" s="247" t="e">
        <f>#REF!</f>
        <v>#REF!</v>
      </c>
      <c r="F41" s="247"/>
      <c r="G41" s="247"/>
      <c r="H41" s="243" t="s">
        <v>98</v>
      </c>
      <c r="I41" s="244"/>
    </row>
    <row r="42" spans="1:9" x14ac:dyDescent="0.2">
      <c r="A42" s="230" t="s">
        <v>97</v>
      </c>
      <c r="B42" s="231"/>
      <c r="C42" s="231"/>
      <c r="D42" s="231"/>
      <c r="E42" s="231"/>
      <c r="F42" s="231"/>
      <c r="G42" s="231"/>
      <c r="H42" s="231"/>
      <c r="I42" s="232"/>
    </row>
    <row r="43" spans="1:9" ht="29.25" customHeight="1" thickBot="1" x14ac:dyDescent="0.25">
      <c r="A43" s="239"/>
      <c r="B43" s="240"/>
      <c r="C43" s="240"/>
      <c r="D43" s="240"/>
      <c r="E43" s="240"/>
      <c r="F43" s="240"/>
      <c r="G43" s="240"/>
      <c r="H43" s="240"/>
      <c r="I43" s="241"/>
    </row>
    <row r="44" spans="1:9" x14ac:dyDescent="0.2">
      <c r="A44" s="259"/>
      <c r="B44" s="257"/>
      <c r="C44" s="257"/>
      <c r="D44" s="257"/>
      <c r="E44" s="257"/>
      <c r="F44" s="257"/>
      <c r="G44" s="257"/>
      <c r="H44" s="257"/>
      <c r="I44" s="258"/>
    </row>
    <row r="45" spans="1:9" ht="39" customHeight="1" x14ac:dyDescent="0.2">
      <c r="A45" s="263" t="s">
        <v>114</v>
      </c>
      <c r="B45" s="266"/>
      <c r="C45" s="266"/>
      <c r="D45" s="266"/>
      <c r="E45" s="266"/>
      <c r="F45" s="266"/>
      <c r="G45" s="266"/>
      <c r="H45" s="266"/>
      <c r="I45" s="267"/>
    </row>
    <row r="46" spans="1:9" x14ac:dyDescent="0.2">
      <c r="A46" s="259"/>
      <c r="B46" s="257"/>
      <c r="C46" s="257"/>
      <c r="D46" s="257"/>
      <c r="E46" s="257"/>
      <c r="F46" s="257"/>
      <c r="G46" s="257"/>
      <c r="H46" s="257"/>
      <c r="I46" s="258"/>
    </row>
    <row r="47" spans="1:9" ht="27.75" customHeight="1" x14ac:dyDescent="0.2">
      <c r="A47" s="263" t="s">
        <v>115</v>
      </c>
      <c r="B47" s="264"/>
      <c r="C47" s="264"/>
      <c r="D47" s="264"/>
      <c r="E47" s="264"/>
      <c r="F47" s="264"/>
      <c r="G47" s="264"/>
      <c r="H47" s="264"/>
      <c r="I47" s="265"/>
    </row>
    <row r="48" spans="1:9" ht="10.5" customHeight="1" x14ac:dyDescent="0.2">
      <c r="A48" s="248"/>
      <c r="B48" s="257"/>
      <c r="C48" s="257"/>
      <c r="D48" s="257"/>
      <c r="E48" s="257"/>
      <c r="F48" s="257"/>
      <c r="G48" s="257"/>
      <c r="H48" s="257"/>
      <c r="I48" s="258"/>
    </row>
    <row r="49" spans="1:9" ht="38.25" customHeight="1" x14ac:dyDescent="0.2">
      <c r="A49" s="263" t="s">
        <v>102</v>
      </c>
      <c r="B49" s="264"/>
      <c r="C49" s="264"/>
      <c r="D49" s="264"/>
      <c r="E49" s="264"/>
      <c r="F49" s="264"/>
      <c r="G49" s="264"/>
      <c r="H49" s="264"/>
      <c r="I49" s="265"/>
    </row>
    <row r="50" spans="1:9" ht="13.5" thickBot="1" x14ac:dyDescent="0.25">
      <c r="A50" s="259"/>
      <c r="B50" s="257"/>
      <c r="C50" s="257"/>
      <c r="D50" s="257"/>
      <c r="E50" s="257"/>
      <c r="F50" s="257"/>
      <c r="G50" s="257"/>
      <c r="H50" s="257"/>
      <c r="I50" s="258"/>
    </row>
    <row r="51" spans="1:9" ht="41.25" customHeight="1" thickBot="1" x14ac:dyDescent="0.25">
      <c r="A51" s="251" t="s">
        <v>103</v>
      </c>
      <c r="B51" s="252"/>
      <c r="C51" s="253"/>
      <c r="D51" s="66"/>
      <c r="E51" s="251" t="s">
        <v>104</v>
      </c>
      <c r="F51" s="252"/>
      <c r="G51" s="252"/>
      <c r="H51" s="252"/>
      <c r="I51" s="253"/>
    </row>
    <row r="52" spans="1:9" ht="22.5" customHeight="1" x14ac:dyDescent="0.2">
      <c r="A52" s="248" t="s">
        <v>105</v>
      </c>
      <c r="B52" s="257"/>
      <c r="C52" s="257"/>
      <c r="D52" s="257"/>
      <c r="E52" s="257"/>
      <c r="F52" s="257"/>
      <c r="G52" s="257"/>
      <c r="H52" s="257"/>
      <c r="I52" s="258"/>
    </row>
    <row r="53" spans="1:9" ht="23.25" customHeight="1" x14ac:dyDescent="0.2">
      <c r="A53" s="248" t="s">
        <v>106</v>
      </c>
      <c r="B53" s="257"/>
      <c r="C53" s="257"/>
      <c r="D53" s="257"/>
      <c r="E53" s="257"/>
      <c r="F53" s="257"/>
      <c r="G53" s="257"/>
      <c r="H53" s="257"/>
      <c r="I53" s="258"/>
    </row>
    <row r="54" spans="1:9" x14ac:dyDescent="0.2">
      <c r="A54" s="259"/>
      <c r="B54" s="257"/>
      <c r="C54" s="257"/>
      <c r="D54" s="257"/>
      <c r="E54" s="257"/>
      <c r="F54" s="257"/>
      <c r="G54" s="257"/>
      <c r="H54" s="257"/>
      <c r="I54" s="258"/>
    </row>
    <row r="55" spans="1:9" x14ac:dyDescent="0.2">
      <c r="A55" s="260" t="s">
        <v>107</v>
      </c>
      <c r="B55" s="261"/>
      <c r="C55" s="261"/>
      <c r="D55" s="261"/>
      <c r="E55" s="261"/>
      <c r="F55" s="261"/>
      <c r="G55" s="261"/>
      <c r="H55" s="261"/>
      <c r="I55" s="262"/>
    </row>
    <row r="56" spans="1:9" x14ac:dyDescent="0.2">
      <c r="A56" s="259"/>
      <c r="B56" s="257"/>
      <c r="C56" s="257"/>
      <c r="D56" s="257"/>
      <c r="E56" s="257"/>
      <c r="F56" s="257"/>
      <c r="G56" s="257"/>
      <c r="H56" s="257"/>
      <c r="I56" s="258"/>
    </row>
    <row r="57" spans="1:9" x14ac:dyDescent="0.2">
      <c r="A57" s="248" t="s">
        <v>3</v>
      </c>
      <c r="B57" s="249"/>
      <c r="C57" s="249"/>
      <c r="D57" s="249"/>
      <c r="E57" s="249"/>
      <c r="F57" s="249"/>
      <c r="G57" s="249"/>
      <c r="H57" s="249"/>
      <c r="I57" s="250"/>
    </row>
    <row r="58" spans="1:9" x14ac:dyDescent="0.2">
      <c r="A58" s="248" t="s">
        <v>4</v>
      </c>
      <c r="B58" s="249"/>
      <c r="C58" s="249"/>
      <c r="D58" s="249"/>
      <c r="E58" s="249"/>
      <c r="F58" s="249"/>
      <c r="G58" s="249"/>
      <c r="H58" s="249"/>
      <c r="I58" s="250"/>
    </row>
    <row r="59" spans="1:9" x14ac:dyDescent="0.2">
      <c r="A59" s="248" t="s">
        <v>5</v>
      </c>
      <c r="B59" s="249"/>
      <c r="C59" s="249"/>
      <c r="D59" s="249"/>
      <c r="E59" s="249"/>
      <c r="F59" s="249"/>
      <c r="G59" s="249"/>
      <c r="H59" s="249"/>
      <c r="I59" s="250"/>
    </row>
    <row r="60" spans="1:9" x14ac:dyDescent="0.2">
      <c r="A60" s="248" t="s">
        <v>108</v>
      </c>
      <c r="B60" s="249"/>
      <c r="C60" s="249"/>
      <c r="D60" s="249"/>
      <c r="E60" s="249"/>
      <c r="F60" s="249"/>
      <c r="G60" s="249"/>
      <c r="H60" s="249"/>
      <c r="I60" s="250"/>
    </row>
    <row r="61" spans="1:9" ht="13.5" thickBot="1" x14ac:dyDescent="0.25">
      <c r="A61" s="254"/>
      <c r="B61" s="255"/>
      <c r="C61" s="255"/>
      <c r="D61" s="255"/>
      <c r="E61" s="255"/>
      <c r="F61" s="255"/>
      <c r="G61" s="255"/>
      <c r="H61" s="255"/>
      <c r="I61" s="256"/>
    </row>
  </sheetData>
  <mergeCells count="68">
    <mergeCell ref="A8:B8"/>
    <mergeCell ref="A9:B9"/>
    <mergeCell ref="A10:B10"/>
    <mergeCell ref="A13:I13"/>
    <mergeCell ref="A16:I16"/>
    <mergeCell ref="C8:I8"/>
    <mergeCell ref="C9:I9"/>
    <mergeCell ref="C10:I10"/>
    <mergeCell ref="A27:B27"/>
    <mergeCell ref="C27:D27"/>
    <mergeCell ref="E27:G27"/>
    <mergeCell ref="H27:I27"/>
    <mergeCell ref="A17:I17"/>
    <mergeCell ref="A18:I18"/>
    <mergeCell ref="A25:I25"/>
    <mergeCell ref="A22:D22"/>
    <mergeCell ref="E22:I22"/>
    <mergeCell ref="A26:D26"/>
    <mergeCell ref="E26:I26"/>
    <mergeCell ref="A20:B20"/>
    <mergeCell ref="C20:D20"/>
    <mergeCell ref="E20:G20"/>
    <mergeCell ref="H20:I20"/>
    <mergeCell ref="A21:I21"/>
    <mergeCell ref="A61:I61"/>
    <mergeCell ref="A19:D19"/>
    <mergeCell ref="E19:I19"/>
    <mergeCell ref="A52:I52"/>
    <mergeCell ref="A53:I53"/>
    <mergeCell ref="A54:I54"/>
    <mergeCell ref="A55:I55"/>
    <mergeCell ref="A56:I56"/>
    <mergeCell ref="A57:I57"/>
    <mergeCell ref="A48:I48"/>
    <mergeCell ref="A49:I49"/>
    <mergeCell ref="A50:I50"/>
    <mergeCell ref="A44:I44"/>
    <mergeCell ref="A45:I45"/>
    <mergeCell ref="A46:I46"/>
    <mergeCell ref="A47:I47"/>
    <mergeCell ref="A58:I58"/>
    <mergeCell ref="A59:I59"/>
    <mergeCell ref="A60:I60"/>
    <mergeCell ref="A39:I39"/>
    <mergeCell ref="A42:I42"/>
    <mergeCell ref="A40:D40"/>
    <mergeCell ref="E40:I40"/>
    <mergeCell ref="A41:B41"/>
    <mergeCell ref="C41:D41"/>
    <mergeCell ref="E41:G41"/>
    <mergeCell ref="H41:I41"/>
    <mergeCell ref="A43:D43"/>
    <mergeCell ref="E43:I43"/>
    <mergeCell ref="A51:C51"/>
    <mergeCell ref="E51:I51"/>
    <mergeCell ref="A35:I35"/>
    <mergeCell ref="A36:D36"/>
    <mergeCell ref="E36:I36"/>
    <mergeCell ref="A28:I28"/>
    <mergeCell ref="A32:I32"/>
    <mergeCell ref="A29:D29"/>
    <mergeCell ref="E29:I29"/>
    <mergeCell ref="A33:D33"/>
    <mergeCell ref="E33:I33"/>
    <mergeCell ref="A34:B34"/>
    <mergeCell ref="C34:D34"/>
    <mergeCell ref="E34:G34"/>
    <mergeCell ref="H34:I34"/>
  </mergeCells>
  <printOptions horizontalCentered="1"/>
  <pageMargins left="0.70866141732283472" right="0.70866141732283472" top="0.74803149606299213" bottom="0.74803149606299213" header="0.31496062992125984" footer="0.31496062992125984"/>
  <pageSetup paperSize="9" scale="69" orientation="portrait" horizontalDpi="300" verticalDpi="300" r:id="rId1"/>
  <headerFooter>
    <oddFooter>&amp;L&amp;D&amp;C&amp;P of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COVER SHEET</vt:lpstr>
      <vt:lpstr>1. MANAGEMENT FEE ONSITE</vt:lpstr>
      <vt:lpstr>2. TRANSACTION FEE ONSITE</vt:lpstr>
      <vt:lpstr>3. Contract Price Adjustment</vt:lpstr>
      <vt:lpstr>4.ESTIMATION FEES</vt:lpstr>
      <vt:lpstr>Price Declaration </vt:lpstr>
      <vt:lpstr>'1. MANAGEMENT FEE ONSITE'!Print_Area</vt:lpstr>
      <vt:lpstr>'COVER SHEET'!Print_Area</vt:lpstr>
      <vt:lpstr>'Price Declaration '!Print_Area</vt:lpstr>
    </vt:vector>
  </TitlesOfParts>
  <Company>SARS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Alick Burger</dc:creator>
  <cp:lastModifiedBy>Zukisani Mangaliso</cp:lastModifiedBy>
  <cp:lastPrinted>2016-12-03T16:10:03Z</cp:lastPrinted>
  <dcterms:created xsi:type="dcterms:W3CDTF">2007-09-21T10:17:54Z</dcterms:created>
  <dcterms:modified xsi:type="dcterms:W3CDTF">2025-10-30T17:03:04Z</dcterms:modified>
</cp:coreProperties>
</file>